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我的雲端硬碟\教務組(新)\003 設備組\004圖書採購\112年\"/>
    </mc:Choice>
  </mc:AlternateContent>
  <bookViews>
    <workbookView xWindow="0" yWindow="0" windowWidth="23040" windowHeight="7950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101" i="1" l="1"/>
  <c r="I113" i="1"/>
  <c r="I107" i="1"/>
  <c r="I114" i="1"/>
  <c r="I112" i="1"/>
  <c r="I111" i="1"/>
  <c r="I110" i="1"/>
  <c r="I109" i="1"/>
  <c r="I108" i="1"/>
  <c r="I106" i="1"/>
  <c r="I105" i="1"/>
  <c r="I104" i="1"/>
  <c r="I103" i="1"/>
  <c r="I102" i="1"/>
  <c r="I100" i="1"/>
  <c r="I99" i="1"/>
  <c r="G116" i="1" l="1"/>
  <c r="I116" i="1"/>
</calcChain>
</file>

<file path=xl/sharedStrings.xml><?xml version="1.0" encoding="utf-8"?>
<sst xmlns="http://schemas.openxmlformats.org/spreadsheetml/2006/main" count="806" uniqueCount="298">
  <si>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</si>
  <si>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</si>
  <si>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</si>
  <si>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</si>
  <si>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</si>
  <si>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</si>
  <si>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</si>
  <si>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</si>
  <si>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</si>
  <si>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</si>
  <si>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</si>
  <si>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</si>
  <si>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</si>
  <si>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</si>
  <si>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</si>
  <si>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臺南市111學年度柳營國中圖書館（室）圖書採購書單                   </t>
    <phoneticPr fontId="1" type="noConversion"/>
  </si>
  <si>
    <t>學校班級最高學生數( 23   )人</t>
    <phoneticPr fontId="1" type="noConversion"/>
  </si>
  <si>
    <t>My Colorful Chameleon</t>
  </si>
  <si>
    <t> Roberts, Leonie/ Byrne, Mike (ILT)</t>
  </si>
  <si>
    <t>QEB Publishing</t>
  </si>
  <si>
    <t>美國</t>
  </si>
  <si>
    <t>否</t>
  </si>
  <si>
    <t>英文</t>
  </si>
  <si>
    <t>What a Wonderful World</t>
  </si>
  <si>
    <t>Thiele, Bob/ Weiss, George David/ Hopgood, Tim (ILT)</t>
  </si>
  <si>
    <t>Henry Holt &amp; Company</t>
  </si>
  <si>
    <t>How Santa Got His Job</t>
  </si>
  <si>
    <t>Krensky, Stephen/ Schindler, S. D.</t>
  </si>
  <si>
    <t>Simon &amp; Schuster</t>
  </si>
  <si>
    <t>Love You forever</t>
  </si>
  <si>
    <t>Munsch, Robert N./ McGraw, Sheila</t>
  </si>
  <si>
    <t>Firefly Books</t>
  </si>
  <si>
    <t>英國</t>
  </si>
  <si>
    <t>Click, Clack, Moo: Cows That Type</t>
  </si>
  <si>
    <t>Cronin, Doreen/ Lewin, Betsy (ILT)</t>
  </si>
  <si>
    <t>Simon Spotlight</t>
  </si>
  <si>
    <t>The Sad Little Fact</t>
  </si>
  <si>
    <t>Winter, Jonah/ Oswald, Pete (ILT)</t>
  </si>
  <si>
    <t>Schwartz &amp; Wade Books</t>
  </si>
  <si>
    <t>The Snail And the Whale</t>
  </si>
  <si>
    <t>Donaldson, Julia/ Scheffler, Axel (ILT)</t>
  </si>
  <si>
    <t>Puffin Books</t>
  </si>
  <si>
    <t>Can’t You Sleep, Little Bear?</t>
  </si>
  <si>
    <t> Waddell, Martin</t>
  </si>
  <si>
    <t>Candlewick Press (MA)</t>
  </si>
  <si>
    <t>Voices in the Park</t>
  </si>
  <si>
    <t>Browne, Anthony</t>
  </si>
  <si>
    <t>DK Publishing (Dorling Kindersley)</t>
  </si>
  <si>
    <t>科學實驗王:41</t>
  </si>
  <si>
    <t> Story a. </t>
  </si>
  <si>
    <t>三采 </t>
  </si>
  <si>
    <t>台灣</t>
  </si>
  <si>
    <t>科學實驗王:42</t>
  </si>
  <si>
    <t>科學實驗王:43</t>
  </si>
  <si>
    <t>科學實驗王:44</t>
  </si>
  <si>
    <t>科學實驗王:45</t>
  </si>
  <si>
    <t>如果歷史是一群喵11</t>
  </si>
  <si>
    <t>肥志</t>
  </si>
  <si>
    <t>野人文化</t>
  </si>
  <si>
    <t>哈利波特(1)：神秘的魔法石</t>
  </si>
  <si>
    <t> J.K.羅琳</t>
  </si>
  <si>
    <t>皇冠</t>
  </si>
  <si>
    <t>哈利波特(3)：阿茲卡班的逃犯</t>
  </si>
  <si>
    <t>哈利波特(4)火盃的考驗</t>
  </si>
  <si>
    <t>哈利波特(5)鳳凰會的密令</t>
  </si>
  <si>
    <t>哈利波特(7)死神的聖物</t>
  </si>
  <si>
    <t>我是漫畫家</t>
  </si>
  <si>
    <t>手塚治虫 </t>
  </si>
  <si>
    <t>麥田</t>
  </si>
  <si>
    <t>醫生哪有這麼萌：Nikumon的實習生活全紀錄</t>
  </si>
  <si>
    <t> Nikumon</t>
  </si>
  <si>
    <t>遠流 </t>
  </si>
  <si>
    <t>詞靈（仙靈傳奇2）</t>
  </si>
  <si>
    <t> 陳郁如</t>
  </si>
  <si>
    <t>親子天下 </t>
  </si>
  <si>
    <t>魔術師的大象</t>
  </si>
  <si>
    <t> 凱特．狄卡密歐 </t>
  </si>
  <si>
    <t>台灣東方</t>
  </si>
  <si>
    <t>從身邊找昆蟲很有趣</t>
  </si>
  <si>
    <t> 海野和男</t>
  </si>
  <si>
    <t>晨星</t>
  </si>
  <si>
    <t>暗號偵探社</t>
  </si>
  <si>
    <t> 郭瀞婷</t>
  </si>
  <si>
    <t>小兵</t>
  </si>
  <si>
    <t>獨生子的祕密</t>
  </si>
  <si>
    <t> 亞歷漢德羅．帕洛馬斯</t>
  </si>
  <si>
    <t>我們一班都是鬼</t>
  </si>
  <si>
    <t> 廖炳焜</t>
  </si>
  <si>
    <t>向大自然借點子:看科學家、設計師和工程師如何從自然中獲得啟發，運用仿生學創造科技生活</t>
  </si>
  <si>
    <t>Harriet Evans</t>
  </si>
  <si>
    <t>小熊出版</t>
  </si>
  <si>
    <t>臺灣</t>
  </si>
  <si>
    <t>超未來生活:友善地球的奇想新科技</t>
  </si>
  <si>
    <t>Madeleine Finlay</t>
  </si>
  <si>
    <t>小天下</t>
  </si>
  <si>
    <t>中小學生的圖解【電腦】【大數據】【AI】，成為新課綱資訊科技達人</t>
  </si>
  <si>
    <t>湧井良幸</t>
  </si>
  <si>
    <t>五南</t>
  </si>
  <si>
    <t>是</t>
  </si>
  <si>
    <t>如果歷史是一群喵. 10, 宋遼金夏篇(萌貓漫畫學歷史) </t>
  </si>
  <si>
    <t>野人文化 </t>
  </si>
  <si>
    <t>如果歷史是一群喵. 9, 五代十國篇(萌貓漫畫學歷史)</t>
  </si>
  <si>
    <t>如果歷史是一群喵. 8, 盛世大唐篇(萌貓漫畫學歷史) </t>
  </si>
  <si>
    <t>9789863845584 </t>
  </si>
  <si>
    <t>如果歷史是一群喵. 7, 隋唐風雲篇(萌貓漫畫學歷史)</t>
  </si>
  <si>
    <t>有溫度的台灣史</t>
  </si>
  <si>
    <t>楊渡</t>
  </si>
  <si>
    <t>南方家園文化</t>
  </si>
  <si>
    <t>歷史是誰改寫的？地理知道</t>
  </si>
  <si>
    <t>武光誠</t>
  </si>
  <si>
    <t>大是文化</t>
  </si>
  <si>
    <t>寫給年輕人的簡明世界史</t>
  </si>
  <si>
    <t>宮布利希</t>
  </si>
  <si>
    <t>商周出版</t>
  </si>
  <si>
    <t>探險家們的寫生簿 </t>
  </si>
  <si>
    <t>路易斯-瓊斯</t>
  </si>
  <si>
    <t>臉譜,城邦文化出版</t>
  </si>
  <si>
    <t xml:space="preserve">十八個地理座標看世界史 </t>
  </si>
  <si>
    <t>艾華德.弗利(Ewald Frie)作 ; 莊仲黎譯</t>
  </si>
  <si>
    <t>臉譜</t>
  </si>
  <si>
    <t>吃的台灣史</t>
  </si>
  <si>
    <t>翁佳音, 曹銘宗</t>
  </si>
  <si>
    <t>貓頭鷹</t>
  </si>
  <si>
    <t>放學後的理科教室</t>
  </si>
  <si>
    <t>  尾嶋好美</t>
  </si>
  <si>
    <t>世茂</t>
  </si>
  <si>
    <t>藏在生活裡的科學套書(6冊)</t>
  </si>
  <si>
    <t xml:space="preserve"> 塞西樂．朱格拉, 傑克．吉夏爾</t>
  </si>
  <si>
    <t>孩子的科學遊戲</t>
  </si>
  <si>
    <t xml:space="preserve"> 蕭俊傑 </t>
  </si>
  <si>
    <t xml:space="preserve">PCuSER電腦人文化 </t>
  </si>
  <si>
    <t xml:space="preserve"> NHK小學生自主學習科學方法</t>
  </si>
  <si>
    <t xml:space="preserve">  NHK「科學觀察法」製作團隊</t>
  </si>
  <si>
    <t xml:space="preserve">小熊出版 </t>
  </si>
  <si>
    <t xml:space="preserve"> 中小學生必讀100問系列套書</t>
  </si>
  <si>
    <t>親子天下</t>
  </si>
  <si>
    <t xml:space="preserve"> 小孩的科學STEAM系列05</t>
  </si>
  <si>
    <t xml:space="preserve"> 許兆芳, 盧俊良, 蕭志堅 </t>
  </si>
  <si>
    <t xml:space="preserve"> 科學發明王套書</t>
  </si>
  <si>
    <t xml:space="preserve">  Gomdori co.</t>
  </si>
  <si>
    <t>三采</t>
  </si>
  <si>
    <t xml:space="preserve"> 神奇酷科學套書3</t>
  </si>
  <si>
    <t xml:space="preserve"> 尼克‧阿諾</t>
  </si>
  <si>
    <t xml:space="preserve">  玩創意套書組</t>
  </si>
  <si>
    <t xml:space="preserve"> Om Books International, 拉媞夏．鞏里翁．碧戈達, 蘇菲．德．慕冷愛, 蕭芭娜．薇芮</t>
  </si>
  <si>
    <t>做自己的生命設計師：史丹佛最夯的生涯規畫課，用「設計思考」重擬問題，打造全新生命藍圖</t>
  </si>
  <si>
    <t xml:space="preserve">Bill Burnett, Dave Evans </t>
  </si>
  <si>
    <t>大塊文化</t>
  </si>
  <si>
    <t>原子習慣：細微改變帶來巨大成就的實證法則</t>
  </si>
  <si>
    <t>James Clear</t>
  </si>
  <si>
    <t>方智</t>
  </si>
  <si>
    <t>蛤蟆先生去看心理師（暢銷300萬冊！英國心理諮商經典，附《蛤蟆先生勇氣藏書卡》組）</t>
  </si>
  <si>
    <t>Robert de Board</t>
  </si>
  <si>
    <t>故事裡的心理學（上＋下，全套共兩冊）</t>
  </si>
  <si>
    <t xml:space="preserve"> 鐘穎 </t>
  </si>
  <si>
    <t>楓樹林出版社</t>
  </si>
  <si>
    <t>傳說裡的心理學1-3（全套共三冊）</t>
  </si>
  <si>
    <t>徬徨少年時（德文直譯本）2版</t>
  </si>
  <si>
    <t> Hermann Hesse</t>
  </si>
  <si>
    <t>遠流</t>
  </si>
  <si>
    <t>厭世讀論語：千年名師神回覆，開解你的人生疑難</t>
  </si>
  <si>
    <t>厭世國文老師</t>
  </si>
  <si>
    <t>究竟</t>
  </si>
  <si>
    <t>聲之形 1-7完+電影版典藏卡</t>
  </si>
  <si>
    <t xml:space="preserve"> 大今良時</t>
  </si>
  <si>
    <t>東立 </t>
  </si>
  <si>
    <t>人慈：橫跨二十萬年的人性旅程，用更好的視角看待自己</t>
  </si>
  <si>
    <t xml:space="preserve"> Rutger Bregman</t>
  </si>
  <si>
    <t>時報出版</t>
  </si>
  <si>
    <t>山林生活教科書 男子漢的露營、野營的技藝</t>
  </si>
  <si>
    <t xml:space="preserve">Satoru Suzuki </t>
  </si>
  <si>
    <t>楓葉社文化</t>
  </si>
  <si>
    <t>十六歲的荒野課</t>
  </si>
  <si>
    <t xml:space="preserve">彭永松 </t>
  </si>
  <si>
    <t xml:space="preserve">蔚藍文化 </t>
  </si>
  <si>
    <t>十六歲的海洋課</t>
  </si>
  <si>
    <t xml:space="preserve">廖鴻基 </t>
  </si>
  <si>
    <t>荒野之心：生態學大師Heinrich最受歡迎的35堂田野必修課【繼承梭羅湖濱散記百年精神，體驗美好自然的禮物書】</t>
  </si>
  <si>
    <t>Bernd Heinrich</t>
  </si>
  <si>
    <t xml:space="preserve">野人 </t>
  </si>
  <si>
    <t>被遺忘的孩子</t>
  </si>
  <si>
    <t xml:space="preserve">親子天下 </t>
  </si>
  <si>
    <t>是</t>
    <phoneticPr fontId="1" type="noConversion"/>
  </si>
  <si>
    <t>國家是怎樣煉成的: 三分鐘看懂漫畫世界史(中東和南亞)</t>
  </si>
  <si>
    <t> 賽雷</t>
  </si>
  <si>
    <t>國家是怎樣煉成的: 三分鐘看懂漫畫世界史(歐洲、美洲和非洲)</t>
  </si>
  <si>
    <t>國家是怎樣煉成的: 三分鐘看懂漫畫世界史. 亞洲篇</t>
  </si>
  <si>
    <t>國家是怎樣煉成的: 三分鐘看懂漫畫世界史. 美洲等篇 </t>
  </si>
  <si>
    <t>國家是怎樣煉成的: 三分鐘看懂漫畫世界史. 歐洲篇 </t>
  </si>
  <si>
    <t>形如其名：地名與地形的對話</t>
  </si>
  <si>
    <t> 沈淑敏, 李聿修, 陳銘鴻, 羅章秀</t>
  </si>
  <si>
    <t>臺灣師大出版社 </t>
  </si>
  <si>
    <t>海獅說歐洲趣史：歷史課本一句話，背後其實很有事</t>
  </si>
  <si>
    <t> 神奇海獅</t>
  </si>
  <si>
    <t>這樣的歷史課我可以：歐美近代史原來很有事2</t>
  </si>
  <si>
    <t> 吳宜蓉</t>
  </si>
  <si>
    <t>平安文化</t>
  </si>
  <si>
    <t>OSSO~歐美近代史原來很有事 </t>
  </si>
  <si>
    <t> 9789579314565 </t>
  </si>
  <si>
    <t>青春期教育完全讀本（4冊）：和孩子談心也談性</t>
  </si>
  <si>
    <t> 日本WILL兒童智育研究所</t>
  </si>
  <si>
    <t>不敗學習力：學霸都在用的10大聰明讀書法</t>
  </si>
  <si>
    <t>劉軒</t>
  </si>
  <si>
    <t>放藝術工作室</t>
  </si>
  <si>
    <t>沒被抓到也算作弊嗎？：學校沒有教的33則品格練習題（五週年增訂新版）</t>
  </si>
  <si>
    <t>Bruce Weinstein Ph.D</t>
  </si>
  <si>
    <t>漫遊者文化</t>
  </si>
  <si>
    <t>正面思考的假象：樂觀偏誤如何讓我們過得更好，卻又自取滅亡？</t>
  </si>
  <si>
    <t xml:space="preserve"> Tali Sharot</t>
  </si>
  <si>
    <t>今周刊</t>
  </si>
  <si>
    <t>廁所裡的哲學課</t>
  </si>
  <si>
    <t xml:space="preserve"> Adam Fletcher, Lukas N.P. Egger, Konrad Clever</t>
  </si>
  <si>
    <t>PCuSER電腦人文化</t>
  </si>
  <si>
    <t>廁所裡的心理學</t>
  </si>
  <si>
    <t xml:space="preserve"> Moritz Kirchner, Konrad Clever</t>
  </si>
  <si>
    <t>卡片盒筆記</t>
  </si>
  <si>
    <t>Sonke Ahrens</t>
  </si>
  <si>
    <t>拖延心理學：為什麼我老是愛拖延？是與生俱來的壞習慣，還是身不由己？【暢銷35週年增修新版】</t>
  </si>
  <si>
    <t>Jane B. Burka, Lenora M. Yuen</t>
  </si>
  <si>
    <t>解決人生90%煩惱的阿德勒心理學：跳脫負面循環，養成正向思考的習慣與勇氣！</t>
  </si>
  <si>
    <t xml:space="preserve"> 小倉廣</t>
  </si>
  <si>
    <t>台灣東販</t>
  </si>
  <si>
    <t>喜歡自己的勇氣: 圖解阿德勒心理學教你掌握幸福關鍵</t>
  </si>
  <si>
    <t>岸見一郎</t>
  </si>
  <si>
    <t>尖端出版</t>
  </si>
  <si>
    <t>凝視太陽：面對死亡恐懼（全新增訂版）</t>
  </si>
  <si>
    <t>Irvin D. Yalom</t>
  </si>
  <si>
    <t>心靈工坊</t>
  </si>
  <si>
    <t>27場送行：無償安葬弱勢孤貧，從21年的告別裡學習最溫暖的人生功課</t>
  </si>
  <si>
    <t>郭志祥, 吳倪冬月, 葉小歐</t>
  </si>
  <si>
    <t>彭倩文|羅琳 ,(Rowling, J. K.)</t>
  </si>
  <si>
    <t>哈利波特 消失的密室</t>
  </si>
  <si>
    <t>哈利波特 混血王子的背叛</t>
  </si>
  <si>
    <t>林靜華|羅琳 ,(Rowling, J. K.)</t>
  </si>
  <si>
    <t xml:space="preserve">巷弄裡的台灣味 </t>
  </si>
  <si>
    <t>佐餐文字|范僑芯</t>
  </si>
  <si>
    <t>時報文化</t>
    <phoneticPr fontId="1" type="noConversion"/>
  </si>
  <si>
    <t>皇冠文化</t>
    <phoneticPr fontId="1" type="noConversion"/>
  </si>
  <si>
    <t>數學大圖鑑 一套三冊</t>
  </si>
  <si>
    <t>賴貞秀</t>
  </si>
  <si>
    <t>人人出版</t>
  </si>
  <si>
    <t>學校這樣教數學就好了! 一套二冊</t>
  </si>
  <si>
    <t>大是文化</t>
    <phoneticPr fontId="1" type="noConversion"/>
  </si>
  <si>
    <t>用故事的方式學幾何 /</t>
  </si>
  <si>
    <t>中田壽幸|蘇暐婷</t>
  </si>
  <si>
    <t>用故事的方式學數學 /</t>
  </si>
  <si>
    <t>采實</t>
    <phoneticPr fontId="1" type="noConversion"/>
  </si>
  <si>
    <t>文子|笹部貞市郎</t>
    <phoneticPr fontId="1" type="noConversion"/>
  </si>
  <si>
    <t>這才是數學Measurement：從不知道到想知道的探索之旅</t>
    <phoneticPr fontId="1" type="noConversion"/>
  </si>
  <si>
    <t>經濟新潮社</t>
    <phoneticPr fontId="1" type="noConversion"/>
  </si>
  <si>
    <t>保羅．拉克哈特</t>
    <phoneticPr fontId="1" type="noConversion"/>
  </si>
  <si>
    <t xml:space="preserve">臺諺55走跳江湖 </t>
  </si>
  <si>
    <t>周博</t>
  </si>
  <si>
    <t>遠流, 2021</t>
  </si>
  <si>
    <t xml:space="preserve">與十九世紀傑出女性科學探險相遇 </t>
  </si>
  <si>
    <t>張文亮|蔡兆倫</t>
  </si>
  <si>
    <t>字畝文化創意出版</t>
  </si>
  <si>
    <t xml:space="preserve">老爸的剪紙課 </t>
  </si>
  <si>
    <t>井上由寄子|陳嫺若</t>
  </si>
  <si>
    <t>積木文化出版</t>
  </si>
  <si>
    <t>數學，這樣看才精采：李國偉的數學文化講堂</t>
    <phoneticPr fontId="1" type="noConversion"/>
  </si>
  <si>
    <t>李國偉</t>
  </si>
  <si>
    <t>天下文化</t>
    <phoneticPr fontId="1" type="noConversion"/>
  </si>
  <si>
    <t>生而為人的13堂數學課：透過數學的心智體驗與美德探索，讓你成為更好的人的練習</t>
  </si>
  <si>
    <t>蘇宇瑞</t>
    <phoneticPr fontId="1" type="noConversion"/>
  </si>
  <si>
    <t>臉譜</t>
    <phoneticPr fontId="1" type="noConversion"/>
  </si>
  <si>
    <t>數字偏見：不再被操弄與誤導，洞悉偽科學的防彈思考</t>
  </si>
  <si>
    <t>今周刊</t>
    <phoneticPr fontId="1" type="noConversion"/>
  </si>
  <si>
    <t>桑妮．布勞</t>
    <phoneticPr fontId="1" type="noConversion"/>
  </si>
  <si>
    <t>圖解有趣的生活統計學：零概念也能樂在其中！真正實用的統計學知識</t>
  </si>
  <si>
    <t> 佐々木彈</t>
    <phoneticPr fontId="1" type="noConversion"/>
  </si>
  <si>
    <t>台灣東販</t>
    <phoneticPr fontId="1" type="noConversion"/>
  </si>
  <si>
    <t>怪盜亞森.羅蘋.1,神祕旅客 /</t>
  </si>
  <si>
    <t>二階堂黎人|盧布朗 ,(Leblanc, Maurice)|清瀨和|王蘊潔</t>
  </si>
  <si>
    <t>怪盜亞森.羅蘋.2,怪盜與名偵探 /</t>
  </si>
  <si>
    <t>二階堂黎人|清瀨和|盧布朗 ,(Leblanc, Maurice)|王蘊潔</t>
  </si>
  <si>
    <t>怪盜亞森.羅蘋.3,皇后的項鍊 /</t>
  </si>
  <si>
    <t>怪盜亞森.羅蘋.4,少女奧坦絲的冒險 /</t>
  </si>
  <si>
    <t>怪盜亞森.羅蘋.5,813之謎 /</t>
  </si>
  <si>
    <t>二階堂黎人|盧布朗|清瀨和|王蘊潔</t>
  </si>
  <si>
    <t xml:space="preserve">河馬教授說故事 </t>
  </si>
  <si>
    <t>張文亮</t>
  </si>
  <si>
    <t xml:space="preserve">天下雜誌出版 ; 2013臺北市 </t>
  </si>
  <si>
    <t xml:space="preserve">法布爾的微觀世界 </t>
  </si>
  <si>
    <t>林淑真|法布爾 ,(Fabre, Jean-Henri Casimir)|貝薩德 ,(Bessard, Sylvie)</t>
  </si>
  <si>
    <t>親子天下出版</t>
  </si>
  <si>
    <t>紐伯瑞文學獎精選套書 一套四冊</t>
  </si>
  <si>
    <t>汀柏蕾 ,(Timberlake, Amy)|黃聿君</t>
  </si>
  <si>
    <t>遠見天下文化</t>
    <phoneticPr fontId="1" type="noConversion"/>
  </si>
  <si>
    <t xml:space="preserve">看得到的化學 </t>
  </si>
  <si>
    <t>吳瑤玲|葛雷 ,(Gray, Theodore)</t>
  </si>
  <si>
    <t>科學大師的求學.戀愛與理念 =Biographies of great physicists.物理篇 /</t>
  </si>
  <si>
    <t>穿越撒哈拉 流浪，走向風沙未竟之地</t>
  </si>
  <si>
    <t>謝哲青</t>
  </si>
  <si>
    <t>校園書房</t>
    <phoneticPr fontId="1" type="noConversion"/>
  </si>
  <si>
    <t>Rhiannon Navin</t>
    <phoneticPr fontId="1" type="noConversion"/>
  </si>
  <si>
    <t>校名：臺南市立柳營國中
填表人：周泯珈                教務主任：王志偉                     校長：陳育生
連絡電話：06-6223209#13                   網路電話：</t>
    <phoneticPr fontId="1" type="noConversion"/>
  </si>
  <si>
    <t>天氣風險管理開發公司, 潘昌志, 周美吟, 歐柏昇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</si>
</sst>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#,##0_);[Red]\(#,##0\)"/>
    <numFmt numFmtId="185" formatCode="_-* #,##0.00_-;\-* #,##0.00_-;_-* &quot;-&quot;??_-;_-@_-"/>
  </numFmts>
  <fonts count="1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u/>
      <sz val="12"/>
      <color indexed="12"/>
      <name val="新細明體"/>
      <family val="1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185" fontId="5" fillId="0" borderId="0" applyFont="0" applyFill="0" applyBorder="0" applyAlignment="0" applyProtection="0">
      <alignment vertical="center"/>
    </xf>
    <xf numFmtId="185" fontId="2" fillId="0" borderId="0" applyFont="0" applyFill="0" applyBorder="0" applyAlignment="0" applyProtection="0"/>
  </cellStyleXfs>
  <cellXfs count="42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4" applyFont="1" applyBorder="1" applyAlignment="1" applyProtection="1">
      <alignment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4" applyNumberFormat="1" applyFont="1" applyFill="1" applyBorder="1" applyAlignment="1" applyProtection="1">
      <alignment horizontal="center" vertical="center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</cellXfs>
  <cellStyles count="7">
    <cellStyle name="一般" xfId="0" builtinId="0"/>
    <cellStyle name="一般 2" xfId="1"/>
    <cellStyle name="千分位 2" xfId="2"/>
    <cellStyle name="千分位 2 2" xfId="3"/>
    <cellStyle name="千分位 2 2 2" xfId="6"/>
    <cellStyle name="千分位 2 3" xfId="5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tabSelected="1" topLeftCell="A97" zoomScale="80" zoomScaleNormal="80" zoomScaleSheetLayoutView="100" zoomScalePageLayoutView="40" workbookViewId="0">
      <selection activeCell="C60" sqref="C60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</cols>
  <sheetData>
    <row r="1" spans="1:13" ht="25.5">
      <c r="A1" s="21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</row>
    <row r="2" spans="1:13" ht="25.5">
      <c r="A2" s="24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8" t="s">
        <v>7</v>
      </c>
      <c r="K3" s="18" t="s">
        <v>8</v>
      </c>
      <c r="L3" s="18" t="s">
        <v>9</v>
      </c>
      <c r="M3" s="4" t="s">
        <v>10</v>
      </c>
    </row>
    <row r="4" spans="1:13" ht="49.5">
      <c r="A4" s="2">
        <v>1</v>
      </c>
      <c r="B4" s="6" t="s">
        <v>17</v>
      </c>
      <c r="C4" s="7" t="s">
        <v>18</v>
      </c>
      <c r="D4" s="7" t="s">
        <v>19</v>
      </c>
      <c r="E4" s="8" t="s">
        <v>20</v>
      </c>
      <c r="F4" s="9">
        <v>9781682972021</v>
      </c>
      <c r="G4" s="10">
        <v>2</v>
      </c>
      <c r="H4" s="11">
        <v>638</v>
      </c>
      <c r="I4" s="12">
        <v>1276</v>
      </c>
      <c r="J4" s="13" t="s">
        <v>21</v>
      </c>
      <c r="K4" s="13" t="s">
        <v>21</v>
      </c>
      <c r="L4" s="13" t="s">
        <v>21</v>
      </c>
      <c r="M4" s="14" t="s">
        <v>22</v>
      </c>
    </row>
    <row r="5" spans="1:13" ht="49.5">
      <c r="A5" s="2">
        <v>2</v>
      </c>
      <c r="B5" s="15" t="s">
        <v>23</v>
      </c>
      <c r="C5" s="16" t="s">
        <v>24</v>
      </c>
      <c r="D5" s="15" t="s">
        <v>25</v>
      </c>
      <c r="E5" s="8" t="s">
        <v>20</v>
      </c>
      <c r="F5" s="9">
        <v>9781627792561</v>
      </c>
      <c r="G5" s="10">
        <v>2</v>
      </c>
      <c r="H5" s="12">
        <v>280</v>
      </c>
      <c r="I5" s="12">
        <v>560</v>
      </c>
      <c r="J5" s="13" t="s">
        <v>21</v>
      </c>
      <c r="K5" s="13" t="s">
        <v>21</v>
      </c>
      <c r="L5" s="13" t="s">
        <v>21</v>
      </c>
      <c r="M5" s="14" t="s">
        <v>22</v>
      </c>
    </row>
    <row r="6" spans="1:13" ht="33">
      <c r="A6" s="2">
        <v>3</v>
      </c>
      <c r="B6" s="15" t="s">
        <v>26</v>
      </c>
      <c r="C6" s="16" t="s">
        <v>27</v>
      </c>
      <c r="D6" s="15" t="s">
        <v>28</v>
      </c>
      <c r="E6" s="8" t="s">
        <v>20</v>
      </c>
      <c r="F6" s="9">
        <v>689846681</v>
      </c>
      <c r="G6" s="10">
        <v>2</v>
      </c>
      <c r="H6" s="12">
        <v>280</v>
      </c>
      <c r="I6" s="12">
        <v>560</v>
      </c>
      <c r="J6" s="13" t="s">
        <v>21</v>
      </c>
      <c r="K6" s="13" t="s">
        <v>21</v>
      </c>
      <c r="L6" s="13" t="s">
        <v>21</v>
      </c>
      <c r="M6" s="14" t="s">
        <v>22</v>
      </c>
    </row>
    <row r="7" spans="1:13" ht="33">
      <c r="A7" s="2">
        <v>4</v>
      </c>
      <c r="B7" s="15" t="s">
        <v>29</v>
      </c>
      <c r="C7" s="16" t="s">
        <v>30</v>
      </c>
      <c r="D7" s="15" t="s">
        <v>31</v>
      </c>
      <c r="E7" s="8" t="s">
        <v>32</v>
      </c>
      <c r="F7" s="9">
        <v>9780920668375</v>
      </c>
      <c r="G7" s="10">
        <v>2</v>
      </c>
      <c r="H7" s="12">
        <v>208</v>
      </c>
      <c r="I7" s="12">
        <v>416</v>
      </c>
      <c r="J7" s="13" t="s">
        <v>21</v>
      </c>
      <c r="K7" s="13" t="s">
        <v>21</v>
      </c>
      <c r="L7" s="13" t="s">
        <v>21</v>
      </c>
      <c r="M7" s="14" t="s">
        <v>22</v>
      </c>
    </row>
    <row r="8" spans="1:13" ht="33">
      <c r="A8" s="2">
        <v>5</v>
      </c>
      <c r="B8" s="15" t="s">
        <v>33</v>
      </c>
      <c r="C8" s="16" t="s">
        <v>34</v>
      </c>
      <c r="D8" s="15" t="s">
        <v>35</v>
      </c>
      <c r="E8" s="8" t="s">
        <v>20</v>
      </c>
      <c r="F8" s="9">
        <v>9781481465403</v>
      </c>
      <c r="G8" s="10">
        <v>2</v>
      </c>
      <c r="H8" s="12">
        <v>175</v>
      </c>
      <c r="I8" s="12">
        <v>350</v>
      </c>
      <c r="J8" s="13" t="s">
        <v>21</v>
      </c>
      <c r="K8" s="13" t="s">
        <v>21</v>
      </c>
      <c r="L8" s="13" t="s">
        <v>21</v>
      </c>
      <c r="M8" s="14" t="s">
        <v>22</v>
      </c>
    </row>
    <row r="9" spans="1:13" ht="33">
      <c r="A9" s="2">
        <v>6</v>
      </c>
      <c r="B9" s="15" t="s">
        <v>36</v>
      </c>
      <c r="C9" s="16" t="s">
        <v>37</v>
      </c>
      <c r="D9" s="15" t="s">
        <v>38</v>
      </c>
      <c r="E9" s="8" t="s">
        <v>20</v>
      </c>
      <c r="F9" s="9">
        <v>9780525581796</v>
      </c>
      <c r="G9" s="10">
        <v>2</v>
      </c>
      <c r="H9" s="12">
        <v>630</v>
      </c>
      <c r="I9" s="12">
        <v>1260</v>
      </c>
      <c r="J9" s="13" t="s">
        <v>21</v>
      </c>
      <c r="K9" s="13" t="s">
        <v>21</v>
      </c>
      <c r="L9" s="13" t="s">
        <v>21</v>
      </c>
      <c r="M9" s="14" t="s">
        <v>22</v>
      </c>
    </row>
    <row r="10" spans="1:13" ht="49.5">
      <c r="A10" s="2">
        <v>7</v>
      </c>
      <c r="B10" s="15" t="s">
        <v>39</v>
      </c>
      <c r="C10" s="16" t="s">
        <v>40</v>
      </c>
      <c r="D10" s="15" t="s">
        <v>41</v>
      </c>
      <c r="E10" s="8" t="s">
        <v>20</v>
      </c>
      <c r="F10" s="9">
        <v>9780142405802</v>
      </c>
      <c r="G10" s="10">
        <v>2</v>
      </c>
      <c r="H10" s="12">
        <v>315</v>
      </c>
      <c r="I10" s="12">
        <v>630</v>
      </c>
      <c r="J10" s="13" t="s">
        <v>21</v>
      </c>
      <c r="K10" s="13" t="s">
        <v>21</v>
      </c>
      <c r="L10" s="13" t="s">
        <v>21</v>
      </c>
      <c r="M10" s="14" t="s">
        <v>22</v>
      </c>
    </row>
    <row r="11" spans="1:13" ht="33">
      <c r="A11" s="2">
        <v>8</v>
      </c>
      <c r="B11" s="6" t="s">
        <v>42</v>
      </c>
      <c r="C11" s="7" t="s">
        <v>43</v>
      </c>
      <c r="D11" s="7" t="s">
        <v>44</v>
      </c>
      <c r="E11" s="8" t="s">
        <v>20</v>
      </c>
      <c r="F11" s="9">
        <v>9781564022622</v>
      </c>
      <c r="G11" s="10">
        <v>2</v>
      </c>
      <c r="H11" s="12">
        <v>280</v>
      </c>
      <c r="I11" s="12">
        <v>560</v>
      </c>
      <c r="J11" s="13" t="s">
        <v>21</v>
      </c>
      <c r="K11" s="13" t="s">
        <v>21</v>
      </c>
      <c r="L11" s="13" t="s">
        <v>21</v>
      </c>
      <c r="M11" s="13" t="s">
        <v>22</v>
      </c>
    </row>
    <row r="12" spans="1:13" ht="49.5">
      <c r="A12" s="2">
        <v>9</v>
      </c>
      <c r="B12" s="6" t="s">
        <v>45</v>
      </c>
      <c r="C12" s="17" t="s">
        <v>46</v>
      </c>
      <c r="D12" s="7" t="s">
        <v>47</v>
      </c>
      <c r="E12" s="8" t="s">
        <v>20</v>
      </c>
      <c r="F12" s="9">
        <v>9780789481917</v>
      </c>
      <c r="G12" s="10">
        <v>2</v>
      </c>
      <c r="H12" s="11">
        <v>350</v>
      </c>
      <c r="I12" s="12">
        <v>700</v>
      </c>
      <c r="J12" s="13" t="s">
        <v>21</v>
      </c>
      <c r="K12" s="13" t="s">
        <v>21</v>
      </c>
      <c r="L12" s="13" t="s">
        <v>21</v>
      </c>
      <c r="M12" s="13" t="s">
        <v>22</v>
      </c>
    </row>
    <row r="13" spans="1:13" ht="19.5">
      <c r="A13" s="2">
        <v>10</v>
      </c>
      <c r="B13" s="6" t="s">
        <v>48</v>
      </c>
      <c r="C13" s="17" t="s">
        <v>49</v>
      </c>
      <c r="D13" s="7" t="s">
        <v>50</v>
      </c>
      <c r="E13" s="8" t="s">
        <v>51</v>
      </c>
      <c r="F13" s="9">
        <v>9789863429562</v>
      </c>
      <c r="G13" s="10">
        <v>1</v>
      </c>
      <c r="H13" s="11">
        <v>300</v>
      </c>
      <c r="I13" s="12">
        <v>300</v>
      </c>
      <c r="J13" s="13" t="s">
        <v>21</v>
      </c>
      <c r="K13" s="13" t="s">
        <v>21</v>
      </c>
      <c r="L13" s="13" t="s">
        <v>21</v>
      </c>
      <c r="M13" s="13"/>
    </row>
    <row r="14" spans="1:13" ht="19.5">
      <c r="A14" s="2">
        <v>11</v>
      </c>
      <c r="B14" s="6" t="s">
        <v>52</v>
      </c>
      <c r="C14" s="17" t="s">
        <v>49</v>
      </c>
      <c r="D14" s="7" t="s">
        <v>50</v>
      </c>
      <c r="E14" s="8" t="s">
        <v>51</v>
      </c>
      <c r="F14" s="9">
        <v>9789863429982</v>
      </c>
      <c r="G14" s="10">
        <v>1</v>
      </c>
      <c r="H14" s="11">
        <v>300</v>
      </c>
      <c r="I14" s="12">
        <v>300</v>
      </c>
      <c r="J14" s="40" t="s">
        <v>21</v>
      </c>
      <c r="K14" s="40" t="s">
        <v>21</v>
      </c>
      <c r="L14" s="40" t="s">
        <v>21</v>
      </c>
      <c r="M14" s="13"/>
    </row>
    <row r="15" spans="1:13" ht="19.5">
      <c r="A15" s="2">
        <v>12</v>
      </c>
      <c r="B15" s="6" t="s">
        <v>53</v>
      </c>
      <c r="C15" s="17" t="s">
        <v>49</v>
      </c>
      <c r="D15" s="7" t="s">
        <v>50</v>
      </c>
      <c r="E15" s="8" t="s">
        <v>51</v>
      </c>
      <c r="F15" s="9">
        <v>9789576580628</v>
      </c>
      <c r="G15" s="10">
        <v>1</v>
      </c>
      <c r="H15" s="11">
        <v>300</v>
      </c>
      <c r="I15" s="12">
        <v>300</v>
      </c>
      <c r="J15" s="40" t="s">
        <v>21</v>
      </c>
      <c r="K15" s="40" t="s">
        <v>21</v>
      </c>
      <c r="L15" s="40" t="s">
        <v>21</v>
      </c>
      <c r="M15" s="13"/>
    </row>
    <row r="16" spans="1:13" ht="19.5">
      <c r="A16" s="2">
        <v>13</v>
      </c>
      <c r="B16" s="6" t="s">
        <v>54</v>
      </c>
      <c r="C16" s="17" t="s">
        <v>49</v>
      </c>
      <c r="D16" s="7" t="s">
        <v>50</v>
      </c>
      <c r="E16" s="8" t="s">
        <v>51</v>
      </c>
      <c r="F16" s="9">
        <v>9789576580994</v>
      </c>
      <c r="G16" s="10">
        <v>1</v>
      </c>
      <c r="H16" s="11">
        <v>300</v>
      </c>
      <c r="I16" s="12">
        <v>300</v>
      </c>
      <c r="J16" s="40" t="s">
        <v>21</v>
      </c>
      <c r="K16" s="40" t="s">
        <v>21</v>
      </c>
      <c r="L16" s="40" t="s">
        <v>21</v>
      </c>
      <c r="M16" s="13"/>
    </row>
    <row r="17" spans="1:13" ht="19.5">
      <c r="A17" s="2">
        <v>14</v>
      </c>
      <c r="B17" s="6" t="s">
        <v>55</v>
      </c>
      <c r="C17" s="17" t="s">
        <v>49</v>
      </c>
      <c r="D17" s="7" t="s">
        <v>50</v>
      </c>
      <c r="E17" s="8" t="s">
        <v>51</v>
      </c>
      <c r="F17" s="9">
        <v>9789576581359</v>
      </c>
      <c r="G17" s="10">
        <v>1</v>
      </c>
      <c r="H17" s="11">
        <v>300</v>
      </c>
      <c r="I17" s="12">
        <v>300</v>
      </c>
      <c r="J17" s="40" t="s">
        <v>21</v>
      </c>
      <c r="K17" s="40" t="s">
        <v>21</v>
      </c>
      <c r="L17" s="40" t="s">
        <v>21</v>
      </c>
      <c r="M17" s="13"/>
    </row>
    <row r="18" spans="1:13" ht="19.5">
      <c r="A18" s="2">
        <v>15</v>
      </c>
      <c r="B18" s="6" t="s">
        <v>56</v>
      </c>
      <c r="C18" s="17" t="s">
        <v>57</v>
      </c>
      <c r="D18" s="7" t="s">
        <v>58</v>
      </c>
      <c r="E18" s="8" t="s">
        <v>51</v>
      </c>
      <c r="F18" s="9">
        <v>9787557028657</v>
      </c>
      <c r="G18" s="10">
        <v>2</v>
      </c>
      <c r="H18" s="11">
        <v>359</v>
      </c>
      <c r="I18" s="12">
        <v>718</v>
      </c>
      <c r="J18" s="40" t="s">
        <v>21</v>
      </c>
      <c r="K18" s="40" t="s">
        <v>21</v>
      </c>
      <c r="L18" s="40" t="s">
        <v>21</v>
      </c>
      <c r="M18" s="13"/>
    </row>
    <row r="19" spans="1:13" ht="30" customHeight="1">
      <c r="A19" s="2">
        <v>16</v>
      </c>
      <c r="B19" s="6" t="s">
        <v>59</v>
      </c>
      <c r="C19" s="17" t="s">
        <v>60</v>
      </c>
      <c r="D19" s="7" t="s">
        <v>61</v>
      </c>
      <c r="E19" s="8" t="s">
        <v>51</v>
      </c>
      <c r="F19" s="9">
        <v>9789573335566</v>
      </c>
      <c r="G19" s="10">
        <v>1</v>
      </c>
      <c r="H19" s="11">
        <v>420</v>
      </c>
      <c r="I19" s="12">
        <v>420</v>
      </c>
      <c r="J19" s="40" t="s">
        <v>21</v>
      </c>
      <c r="K19" s="40" t="s">
        <v>21</v>
      </c>
      <c r="L19" s="40" t="s">
        <v>21</v>
      </c>
      <c r="M19" s="13"/>
    </row>
    <row r="20" spans="1:13" ht="33">
      <c r="A20" s="2">
        <v>17</v>
      </c>
      <c r="B20" s="6" t="s">
        <v>62</v>
      </c>
      <c r="C20" s="17" t="s">
        <v>60</v>
      </c>
      <c r="D20" s="7" t="s">
        <v>61</v>
      </c>
      <c r="E20" s="8" t="s">
        <v>51</v>
      </c>
      <c r="F20" s="9">
        <v>9789573336099</v>
      </c>
      <c r="G20" s="10">
        <v>1</v>
      </c>
      <c r="H20" s="11">
        <v>520</v>
      </c>
      <c r="I20" s="12">
        <v>520</v>
      </c>
      <c r="J20" s="40" t="s">
        <v>21</v>
      </c>
      <c r="K20" s="40" t="s">
        <v>21</v>
      </c>
      <c r="L20" s="40" t="s">
        <v>21</v>
      </c>
      <c r="M20" s="13"/>
    </row>
    <row r="21" spans="1:13" ht="19.5">
      <c r="A21" s="2">
        <v>18</v>
      </c>
      <c r="B21" s="6" t="s">
        <v>63</v>
      </c>
      <c r="C21" s="17" t="s">
        <v>60</v>
      </c>
      <c r="D21" s="7" t="s">
        <v>61</v>
      </c>
      <c r="E21" s="8" t="s">
        <v>51</v>
      </c>
      <c r="F21" s="9">
        <v>9789573336396</v>
      </c>
      <c r="G21" s="10">
        <v>1</v>
      </c>
      <c r="H21" s="11">
        <v>699</v>
      </c>
      <c r="I21" s="12">
        <v>699</v>
      </c>
      <c r="J21" s="40" t="s">
        <v>21</v>
      </c>
      <c r="K21" s="40" t="s">
        <v>21</v>
      </c>
      <c r="L21" s="40" t="s">
        <v>21</v>
      </c>
      <c r="M21" s="13"/>
    </row>
    <row r="22" spans="1:13" ht="19.5">
      <c r="A22" s="2">
        <v>19</v>
      </c>
      <c r="B22" s="6" t="s">
        <v>64</v>
      </c>
      <c r="C22" s="17" t="s">
        <v>60</v>
      </c>
      <c r="D22" s="7" t="s">
        <v>61</v>
      </c>
      <c r="E22" s="8" t="s">
        <v>51</v>
      </c>
      <c r="F22" s="9">
        <v>9789573336921</v>
      </c>
      <c r="G22" s="10">
        <v>2</v>
      </c>
      <c r="H22" s="11">
        <v>849</v>
      </c>
      <c r="I22" s="12">
        <v>1698</v>
      </c>
      <c r="J22" s="40" t="s">
        <v>21</v>
      </c>
      <c r="K22" s="40" t="s">
        <v>21</v>
      </c>
      <c r="L22" s="40" t="s">
        <v>21</v>
      </c>
      <c r="M22" s="13"/>
    </row>
    <row r="23" spans="1:13" ht="19.5">
      <c r="A23" s="2">
        <v>20</v>
      </c>
      <c r="B23" s="6" t="s">
        <v>65</v>
      </c>
      <c r="C23" s="17" t="s">
        <v>60</v>
      </c>
      <c r="D23" s="7" t="s">
        <v>61</v>
      </c>
      <c r="E23" s="8" t="s">
        <v>51</v>
      </c>
      <c r="F23" s="9">
        <v>9789573337843</v>
      </c>
      <c r="G23" s="10">
        <v>2</v>
      </c>
      <c r="H23" s="11">
        <v>799</v>
      </c>
      <c r="I23" s="12">
        <v>1598</v>
      </c>
      <c r="J23" s="40" t="s">
        <v>21</v>
      </c>
      <c r="K23" s="40" t="s">
        <v>21</v>
      </c>
      <c r="L23" s="40" t="s">
        <v>21</v>
      </c>
      <c r="M23" s="13"/>
    </row>
    <row r="24" spans="1:13" ht="19.5">
      <c r="A24" s="2">
        <v>21</v>
      </c>
      <c r="B24" s="6" t="s">
        <v>66</v>
      </c>
      <c r="C24" s="17" t="s">
        <v>67</v>
      </c>
      <c r="D24" s="7" t="s">
        <v>68</v>
      </c>
      <c r="E24" s="8" t="s">
        <v>51</v>
      </c>
      <c r="F24" s="9">
        <v>9786263101999</v>
      </c>
      <c r="G24" s="10">
        <v>2</v>
      </c>
      <c r="H24" s="11">
        <v>499</v>
      </c>
      <c r="I24" s="12">
        <v>998</v>
      </c>
      <c r="J24" s="40" t="s">
        <v>21</v>
      </c>
      <c r="K24" s="40" t="s">
        <v>21</v>
      </c>
      <c r="L24" s="40" t="s">
        <v>21</v>
      </c>
      <c r="M24" s="13"/>
    </row>
    <row r="25" spans="1:13" ht="33">
      <c r="A25" s="2">
        <v>22</v>
      </c>
      <c r="B25" s="6" t="s">
        <v>69</v>
      </c>
      <c r="C25" s="17" t="s">
        <v>70</v>
      </c>
      <c r="D25" s="7" t="s">
        <v>71</v>
      </c>
      <c r="E25" s="8" t="s">
        <v>51</v>
      </c>
      <c r="F25" s="9">
        <v>9789573276227</v>
      </c>
      <c r="G25" s="10">
        <v>2</v>
      </c>
      <c r="H25" s="11">
        <v>320</v>
      </c>
      <c r="I25" s="12">
        <v>640</v>
      </c>
      <c r="J25" s="40" t="s">
        <v>21</v>
      </c>
      <c r="K25" s="40" t="s">
        <v>21</v>
      </c>
      <c r="L25" s="40" t="s">
        <v>21</v>
      </c>
      <c r="M25" s="13"/>
    </row>
    <row r="26" spans="1:13" ht="19.5">
      <c r="A26" s="2">
        <v>23</v>
      </c>
      <c r="B26" s="6" t="s">
        <v>72</v>
      </c>
      <c r="C26" s="17" t="s">
        <v>73</v>
      </c>
      <c r="D26" s="7" t="s">
        <v>74</v>
      </c>
      <c r="E26" s="8" t="s">
        <v>51</v>
      </c>
      <c r="F26" s="9">
        <v>9789869453141</v>
      </c>
      <c r="G26" s="10">
        <v>2</v>
      </c>
      <c r="H26" s="11">
        <v>380</v>
      </c>
      <c r="I26" s="12">
        <v>760</v>
      </c>
      <c r="J26" s="40" t="s">
        <v>21</v>
      </c>
      <c r="K26" s="40" t="s">
        <v>21</v>
      </c>
      <c r="L26" s="40" t="s">
        <v>21</v>
      </c>
      <c r="M26" s="13"/>
    </row>
    <row r="27" spans="1:13" ht="19.5">
      <c r="A27" s="2">
        <v>24</v>
      </c>
      <c r="B27" s="6" t="s">
        <v>75</v>
      </c>
      <c r="C27" s="33" t="s">
        <v>76</v>
      </c>
      <c r="D27" s="7" t="s">
        <v>77</v>
      </c>
      <c r="E27" s="8" t="s">
        <v>51</v>
      </c>
      <c r="F27" s="9">
        <v>9789575709495</v>
      </c>
      <c r="G27" s="10">
        <v>2</v>
      </c>
      <c r="H27" s="11">
        <v>260</v>
      </c>
      <c r="I27" s="12">
        <v>520</v>
      </c>
      <c r="J27" s="40" t="s">
        <v>21</v>
      </c>
      <c r="K27" s="40" t="s">
        <v>21</v>
      </c>
      <c r="L27" s="40" t="s">
        <v>21</v>
      </c>
      <c r="M27" s="13"/>
    </row>
    <row r="28" spans="1:13" ht="19.5">
      <c r="A28" s="2">
        <v>25</v>
      </c>
      <c r="B28" s="6" t="s">
        <v>78</v>
      </c>
      <c r="C28" s="17" t="s">
        <v>79</v>
      </c>
      <c r="D28" s="7" t="s">
        <v>80</v>
      </c>
      <c r="E28" s="8" t="s">
        <v>51</v>
      </c>
      <c r="F28" s="9">
        <v>9789861773889</v>
      </c>
      <c r="G28" s="10">
        <v>2</v>
      </c>
      <c r="H28" s="11">
        <v>290</v>
      </c>
      <c r="I28" s="12">
        <v>580</v>
      </c>
      <c r="J28" s="40" t="s">
        <v>21</v>
      </c>
      <c r="K28" s="40" t="s">
        <v>21</v>
      </c>
      <c r="L28" s="40" t="s">
        <v>21</v>
      </c>
      <c r="M28" s="13"/>
    </row>
    <row r="29" spans="1:13" ht="19.5">
      <c r="A29" s="2">
        <v>26</v>
      </c>
      <c r="B29" s="6" t="s">
        <v>81</v>
      </c>
      <c r="C29" s="17" t="s">
        <v>82</v>
      </c>
      <c r="D29" s="7" t="s">
        <v>83</v>
      </c>
      <c r="E29" s="8" t="s">
        <v>51</v>
      </c>
      <c r="F29" s="9">
        <v>9789869614252</v>
      </c>
      <c r="G29" s="10">
        <v>2</v>
      </c>
      <c r="H29" s="11">
        <v>360</v>
      </c>
      <c r="I29" s="12">
        <v>720</v>
      </c>
      <c r="J29" s="40" t="s">
        <v>21</v>
      </c>
      <c r="K29" s="40" t="s">
        <v>21</v>
      </c>
      <c r="L29" s="40" t="s">
        <v>21</v>
      </c>
      <c r="M29" s="13"/>
    </row>
    <row r="30" spans="1:13" ht="33">
      <c r="A30" s="2">
        <v>27</v>
      </c>
      <c r="B30" s="6" t="s">
        <v>84</v>
      </c>
      <c r="C30" s="17" t="s">
        <v>85</v>
      </c>
      <c r="D30" s="7" t="s">
        <v>77</v>
      </c>
      <c r="E30" s="8" t="s">
        <v>51</v>
      </c>
      <c r="F30" s="9">
        <v>9789863382713</v>
      </c>
      <c r="G30" s="10">
        <v>2</v>
      </c>
      <c r="H30" s="11">
        <v>280</v>
      </c>
      <c r="I30" s="12">
        <v>560</v>
      </c>
      <c r="J30" s="40" t="s">
        <v>21</v>
      </c>
      <c r="K30" s="40" t="s">
        <v>21</v>
      </c>
      <c r="L30" s="40" t="s">
        <v>21</v>
      </c>
      <c r="M30" s="13"/>
    </row>
    <row r="31" spans="1:13" ht="19.5">
      <c r="A31" s="2">
        <v>28</v>
      </c>
      <c r="B31" s="6" t="s">
        <v>86</v>
      </c>
      <c r="C31" s="17" t="s">
        <v>87</v>
      </c>
      <c r="D31" s="7" t="s">
        <v>83</v>
      </c>
      <c r="E31" s="8" t="s">
        <v>51</v>
      </c>
      <c r="F31" s="9">
        <v>9789867107954</v>
      </c>
      <c r="G31" s="10">
        <v>2</v>
      </c>
      <c r="H31" s="11">
        <v>220</v>
      </c>
      <c r="I31" s="12">
        <v>440</v>
      </c>
      <c r="J31" s="40" t="s">
        <v>21</v>
      </c>
      <c r="K31" s="40" t="s">
        <v>21</v>
      </c>
      <c r="L31" s="40" t="s">
        <v>21</v>
      </c>
      <c r="M31" s="13"/>
    </row>
    <row r="32" spans="1:13" s="34" customFormat="1" ht="19.5">
      <c r="A32" s="35">
        <v>29</v>
      </c>
      <c r="B32" s="36" t="s">
        <v>243</v>
      </c>
      <c r="C32" s="33" t="s">
        <v>244</v>
      </c>
      <c r="D32" s="37" t="s">
        <v>246</v>
      </c>
      <c r="E32" s="38" t="s">
        <v>51</v>
      </c>
      <c r="F32" s="39">
        <v>9789869408110</v>
      </c>
      <c r="G32" s="10">
        <v>1</v>
      </c>
      <c r="H32" s="11">
        <v>300</v>
      </c>
      <c r="I32" s="12">
        <v>300</v>
      </c>
      <c r="J32" s="40" t="s">
        <v>21</v>
      </c>
      <c r="K32" s="40" t="s">
        <v>21</v>
      </c>
      <c r="L32" s="40" t="s">
        <v>21</v>
      </c>
      <c r="M32" s="40"/>
    </row>
    <row r="33" spans="1:13" s="34" customFormat="1" ht="19.5">
      <c r="A33" s="35">
        <v>30</v>
      </c>
      <c r="B33" s="36" t="s">
        <v>245</v>
      </c>
      <c r="C33" s="33" t="s">
        <v>244</v>
      </c>
      <c r="D33" s="37" t="s">
        <v>246</v>
      </c>
      <c r="E33" s="38" t="s">
        <v>51</v>
      </c>
      <c r="F33" s="39">
        <v>9789869393393</v>
      </c>
      <c r="G33" s="10">
        <v>1</v>
      </c>
      <c r="H33" s="11">
        <v>300</v>
      </c>
      <c r="I33" s="12">
        <v>300</v>
      </c>
      <c r="J33" s="40" t="s">
        <v>21</v>
      </c>
      <c r="K33" s="40" t="s">
        <v>21</v>
      </c>
      <c r="L33" s="40" t="s">
        <v>21</v>
      </c>
      <c r="M33" s="40"/>
    </row>
    <row r="34" spans="1:13" s="34" customFormat="1" ht="19.5">
      <c r="A34" s="35">
        <v>31</v>
      </c>
      <c r="B34" s="36" t="s">
        <v>238</v>
      </c>
      <c r="C34" s="41" t="s">
        <v>239</v>
      </c>
      <c r="D34" s="37" t="s">
        <v>240</v>
      </c>
      <c r="E34" s="38" t="s">
        <v>51</v>
      </c>
      <c r="F34" s="39">
        <v>9789864612352</v>
      </c>
      <c r="G34" s="10">
        <v>1</v>
      </c>
      <c r="H34" s="11">
        <v>1890</v>
      </c>
      <c r="I34" s="12">
        <v>1890</v>
      </c>
      <c r="J34" s="40" t="s">
        <v>98</v>
      </c>
      <c r="K34" s="40" t="s">
        <v>21</v>
      </c>
      <c r="L34" s="40" t="s">
        <v>21</v>
      </c>
      <c r="M34" s="40"/>
    </row>
    <row r="35" spans="1:13" s="34" customFormat="1" ht="33">
      <c r="A35" s="35">
        <v>32</v>
      </c>
      <c r="B35" s="36" t="s">
        <v>241</v>
      </c>
      <c r="C35" s="41" t="s">
        <v>247</v>
      </c>
      <c r="D35" s="37" t="s">
        <v>110</v>
      </c>
      <c r="E35" s="38" t="s">
        <v>51</v>
      </c>
      <c r="F35" s="39">
        <v>9789866037474</v>
      </c>
      <c r="G35" s="10">
        <v>1</v>
      </c>
      <c r="H35" s="11">
        <v>560</v>
      </c>
      <c r="I35" s="12">
        <v>560</v>
      </c>
      <c r="J35" s="40" t="s">
        <v>98</v>
      </c>
      <c r="K35" s="40" t="s">
        <v>21</v>
      </c>
      <c r="L35" s="40" t="s">
        <v>21</v>
      </c>
      <c r="M35" s="40"/>
    </row>
    <row r="36" spans="1:13" s="34" customFormat="1" ht="33">
      <c r="A36" s="35">
        <v>33</v>
      </c>
      <c r="B36" s="36" t="s">
        <v>248</v>
      </c>
      <c r="C36" s="41" t="s">
        <v>250</v>
      </c>
      <c r="D36" s="37" t="s">
        <v>249</v>
      </c>
      <c r="E36" s="38" t="s">
        <v>51</v>
      </c>
      <c r="F36" s="39">
        <v>9789866031663</v>
      </c>
      <c r="G36" s="10">
        <v>1</v>
      </c>
      <c r="H36" s="11">
        <v>400</v>
      </c>
      <c r="I36" s="12">
        <v>400</v>
      </c>
      <c r="J36" s="40" t="s">
        <v>21</v>
      </c>
      <c r="K36" s="40" t="s">
        <v>21</v>
      </c>
      <c r="L36" s="40" t="s">
        <v>21</v>
      </c>
      <c r="M36" s="40"/>
    </row>
    <row r="37" spans="1:13" s="34" customFormat="1" ht="33">
      <c r="A37" s="35">
        <v>34</v>
      </c>
      <c r="B37" s="36" t="s">
        <v>260</v>
      </c>
      <c r="C37" s="41" t="s">
        <v>261</v>
      </c>
      <c r="D37" s="37" t="s">
        <v>262</v>
      </c>
      <c r="E37" s="38" t="s">
        <v>51</v>
      </c>
      <c r="F37" s="39">
        <v>9789865255503</v>
      </c>
      <c r="G37" s="10">
        <v>1</v>
      </c>
      <c r="H37" s="11">
        <v>420</v>
      </c>
      <c r="I37" s="12">
        <v>420</v>
      </c>
      <c r="J37" s="40" t="s">
        <v>21</v>
      </c>
      <c r="K37" s="40" t="s">
        <v>21</v>
      </c>
      <c r="L37" s="40" t="s">
        <v>21</v>
      </c>
      <c r="M37" s="40"/>
    </row>
    <row r="38" spans="1:13" s="34" customFormat="1" ht="49.5">
      <c r="A38" s="35">
        <v>35</v>
      </c>
      <c r="B38" s="36" t="s">
        <v>263</v>
      </c>
      <c r="C38" s="41" t="s">
        <v>264</v>
      </c>
      <c r="D38" s="37" t="s">
        <v>265</v>
      </c>
      <c r="E38" s="38" t="s">
        <v>51</v>
      </c>
      <c r="F38" s="39">
        <v>9786263150485</v>
      </c>
      <c r="G38" s="10">
        <v>1</v>
      </c>
      <c r="H38" s="11">
        <v>420</v>
      </c>
      <c r="I38" s="12">
        <v>420</v>
      </c>
      <c r="J38" s="40" t="s">
        <v>21</v>
      </c>
      <c r="K38" s="40" t="s">
        <v>21</v>
      </c>
      <c r="L38" s="40" t="s">
        <v>21</v>
      </c>
      <c r="M38" s="40"/>
    </row>
    <row r="39" spans="1:13" s="34" customFormat="1" ht="33">
      <c r="A39" s="35">
        <v>36</v>
      </c>
      <c r="B39" s="36" t="s">
        <v>257</v>
      </c>
      <c r="C39" s="41" t="s">
        <v>258</v>
      </c>
      <c r="D39" s="37" t="s">
        <v>259</v>
      </c>
      <c r="E39" s="38" t="s">
        <v>51</v>
      </c>
      <c r="F39" s="39">
        <v>9789864590575</v>
      </c>
      <c r="G39" s="10">
        <v>1</v>
      </c>
      <c r="H39" s="11">
        <v>320</v>
      </c>
      <c r="I39" s="12">
        <v>320</v>
      </c>
      <c r="J39" s="40" t="s">
        <v>21</v>
      </c>
      <c r="K39" s="40" t="s">
        <v>21</v>
      </c>
      <c r="L39" s="40" t="s">
        <v>21</v>
      </c>
      <c r="M39" s="40"/>
    </row>
    <row r="40" spans="1:13" s="34" customFormat="1" ht="33">
      <c r="A40" s="35">
        <v>37</v>
      </c>
      <c r="B40" s="36" t="s">
        <v>266</v>
      </c>
      <c r="C40" s="41" t="s">
        <v>268</v>
      </c>
      <c r="D40" s="37" t="s">
        <v>267</v>
      </c>
      <c r="E40" s="38" t="s">
        <v>51</v>
      </c>
      <c r="F40" s="39">
        <v>9786267014240</v>
      </c>
      <c r="G40" s="10">
        <v>1</v>
      </c>
      <c r="H40" s="11">
        <v>360</v>
      </c>
      <c r="I40" s="12">
        <v>360</v>
      </c>
      <c r="J40" s="40" t="s">
        <v>21</v>
      </c>
      <c r="K40" s="40" t="s">
        <v>21</v>
      </c>
      <c r="L40" s="40" t="s">
        <v>21</v>
      </c>
      <c r="M40" s="40"/>
    </row>
    <row r="41" spans="1:13" s="34" customFormat="1" ht="49.5">
      <c r="A41" s="35">
        <v>38</v>
      </c>
      <c r="B41" s="36" t="s">
        <v>269</v>
      </c>
      <c r="C41" s="41" t="s">
        <v>270</v>
      </c>
      <c r="D41" s="37" t="s">
        <v>271</v>
      </c>
      <c r="E41" s="38" t="s">
        <v>51</v>
      </c>
      <c r="F41" s="39">
        <v>9786263049888</v>
      </c>
      <c r="G41" s="10">
        <v>1</v>
      </c>
      <c r="H41" s="11">
        <v>400</v>
      </c>
      <c r="I41" s="12">
        <v>400</v>
      </c>
      <c r="J41" s="40" t="s">
        <v>21</v>
      </c>
      <c r="K41" s="40" t="s">
        <v>21</v>
      </c>
      <c r="L41" s="40" t="s">
        <v>21</v>
      </c>
      <c r="M41" s="40"/>
    </row>
    <row r="42" spans="1:13" ht="66">
      <c r="A42" s="28">
        <v>39</v>
      </c>
      <c r="B42" s="29" t="s">
        <v>88</v>
      </c>
      <c r="C42" s="17" t="s">
        <v>89</v>
      </c>
      <c r="D42" s="30" t="s">
        <v>90</v>
      </c>
      <c r="E42" s="31" t="s">
        <v>91</v>
      </c>
      <c r="F42" s="9">
        <v>9789865503932</v>
      </c>
      <c r="G42" s="10">
        <v>1</v>
      </c>
      <c r="H42" s="11">
        <v>380</v>
      </c>
      <c r="I42" s="12">
        <v>380</v>
      </c>
      <c r="J42" s="40" t="s">
        <v>21</v>
      </c>
      <c r="K42" s="40" t="s">
        <v>21</v>
      </c>
      <c r="L42" s="40" t="s">
        <v>21</v>
      </c>
      <c r="M42" s="13"/>
    </row>
    <row r="43" spans="1:13" ht="33">
      <c r="A43" s="28">
        <v>40</v>
      </c>
      <c r="B43" s="29" t="s">
        <v>92</v>
      </c>
      <c r="C43" s="17" t="s">
        <v>93</v>
      </c>
      <c r="D43" s="30" t="s">
        <v>94</v>
      </c>
      <c r="E43" s="31" t="s">
        <v>91</v>
      </c>
      <c r="F43" s="9">
        <v>9789865258443</v>
      </c>
      <c r="G43" s="10">
        <v>1</v>
      </c>
      <c r="H43" s="11">
        <v>550</v>
      </c>
      <c r="I43" s="12">
        <v>550</v>
      </c>
      <c r="J43" s="40" t="s">
        <v>21</v>
      </c>
      <c r="K43" s="40" t="s">
        <v>21</v>
      </c>
      <c r="L43" s="40" t="s">
        <v>21</v>
      </c>
      <c r="M43" s="13"/>
    </row>
    <row r="44" spans="1:13" ht="49.5">
      <c r="A44" s="2">
        <v>41</v>
      </c>
      <c r="B44" s="29" t="s">
        <v>95</v>
      </c>
      <c r="C44" s="17" t="s">
        <v>96</v>
      </c>
      <c r="D44" s="30" t="s">
        <v>97</v>
      </c>
      <c r="E44" s="31" t="s">
        <v>91</v>
      </c>
      <c r="F44" s="9">
        <v>9789865224271</v>
      </c>
      <c r="G44" s="10">
        <v>1</v>
      </c>
      <c r="H44" s="11">
        <v>960</v>
      </c>
      <c r="I44" s="12">
        <v>960</v>
      </c>
      <c r="J44" s="32" t="s">
        <v>98</v>
      </c>
      <c r="K44" s="40" t="s">
        <v>21</v>
      </c>
      <c r="L44" s="40" t="s">
        <v>21</v>
      </c>
      <c r="M44" s="13"/>
    </row>
    <row r="45" spans="1:13" ht="33">
      <c r="A45" s="2">
        <v>42</v>
      </c>
      <c r="B45" s="6" t="s">
        <v>99</v>
      </c>
      <c r="C45" s="17" t="s">
        <v>57</v>
      </c>
      <c r="D45" s="7" t="s">
        <v>100</v>
      </c>
      <c r="E45" s="38" t="s">
        <v>91</v>
      </c>
      <c r="F45" s="9">
        <v>9789863847526</v>
      </c>
      <c r="G45" s="10">
        <v>1</v>
      </c>
      <c r="H45" s="11">
        <v>470</v>
      </c>
      <c r="I45" s="12">
        <v>470</v>
      </c>
      <c r="J45" s="13" t="s">
        <v>21</v>
      </c>
      <c r="K45" s="40" t="s">
        <v>21</v>
      </c>
      <c r="L45" s="40" t="s">
        <v>21</v>
      </c>
      <c r="M45" s="13"/>
    </row>
    <row r="46" spans="1:13" ht="54" customHeight="1">
      <c r="A46" s="2">
        <v>43</v>
      </c>
      <c r="B46" s="6" t="s">
        <v>101</v>
      </c>
      <c r="C46" s="17" t="s">
        <v>57</v>
      </c>
      <c r="D46" s="7" t="s">
        <v>100</v>
      </c>
      <c r="E46" s="38" t="s">
        <v>91</v>
      </c>
      <c r="F46" s="9">
        <v>9789863846673</v>
      </c>
      <c r="G46" s="10">
        <v>1</v>
      </c>
      <c r="H46" s="11">
        <v>470</v>
      </c>
      <c r="I46" s="12">
        <v>470</v>
      </c>
      <c r="J46" s="13" t="s">
        <v>21</v>
      </c>
      <c r="K46" s="40" t="s">
        <v>21</v>
      </c>
      <c r="L46" s="40" t="s">
        <v>21</v>
      </c>
      <c r="M46" s="13"/>
    </row>
    <row r="47" spans="1:13" ht="48.75" customHeight="1">
      <c r="A47" s="2">
        <v>44</v>
      </c>
      <c r="B47" s="6" t="s">
        <v>102</v>
      </c>
      <c r="C47" s="17" t="s">
        <v>57</v>
      </c>
      <c r="D47" s="7" t="s">
        <v>100</v>
      </c>
      <c r="E47" s="38" t="s">
        <v>91</v>
      </c>
      <c r="F47" s="9" t="s">
        <v>103</v>
      </c>
      <c r="G47" s="10">
        <v>1</v>
      </c>
      <c r="H47" s="11">
        <v>470</v>
      </c>
      <c r="I47" s="12">
        <v>470</v>
      </c>
      <c r="J47" s="13" t="s">
        <v>21</v>
      </c>
      <c r="K47" s="40" t="s">
        <v>21</v>
      </c>
      <c r="L47" s="40" t="s">
        <v>21</v>
      </c>
      <c r="M47" s="13"/>
    </row>
    <row r="48" spans="1:13" ht="46.5" customHeight="1">
      <c r="A48" s="2">
        <v>45</v>
      </c>
      <c r="B48" s="6" t="s">
        <v>104</v>
      </c>
      <c r="C48" s="17" t="s">
        <v>57</v>
      </c>
      <c r="D48" s="7" t="s">
        <v>100</v>
      </c>
      <c r="E48" s="38" t="s">
        <v>91</v>
      </c>
      <c r="F48" s="9">
        <v>9789863844747</v>
      </c>
      <c r="G48" s="10">
        <v>1</v>
      </c>
      <c r="H48" s="11">
        <v>470</v>
      </c>
      <c r="I48" s="12">
        <v>470</v>
      </c>
      <c r="J48" s="13" t="s">
        <v>21</v>
      </c>
      <c r="K48" s="40" t="s">
        <v>21</v>
      </c>
      <c r="L48" s="40" t="s">
        <v>21</v>
      </c>
      <c r="M48" s="13"/>
    </row>
    <row r="49" spans="1:13" ht="19.5">
      <c r="A49" s="2">
        <v>46</v>
      </c>
      <c r="B49" s="6" t="s">
        <v>105</v>
      </c>
      <c r="C49" s="17" t="s">
        <v>106</v>
      </c>
      <c r="D49" s="7" t="s">
        <v>107</v>
      </c>
      <c r="E49" s="38" t="s">
        <v>91</v>
      </c>
      <c r="F49" s="9">
        <v>9789869631709</v>
      </c>
      <c r="G49" s="10">
        <v>1</v>
      </c>
      <c r="H49" s="11">
        <v>860</v>
      </c>
      <c r="I49" s="12">
        <v>860</v>
      </c>
      <c r="J49" s="13" t="s">
        <v>98</v>
      </c>
      <c r="K49" s="40" t="s">
        <v>21</v>
      </c>
      <c r="L49" s="40" t="s">
        <v>21</v>
      </c>
      <c r="M49" s="13"/>
    </row>
    <row r="50" spans="1:13" ht="34.5" customHeight="1">
      <c r="A50" s="2">
        <v>47</v>
      </c>
      <c r="B50" s="6" t="s">
        <v>108</v>
      </c>
      <c r="C50" s="17" t="s">
        <v>109</v>
      </c>
      <c r="D50" s="7" t="s">
        <v>110</v>
      </c>
      <c r="E50" s="38" t="s">
        <v>91</v>
      </c>
      <c r="F50" s="9">
        <v>9789869481106</v>
      </c>
      <c r="G50" s="10">
        <v>1</v>
      </c>
      <c r="H50" s="11">
        <v>320</v>
      </c>
      <c r="I50" s="12">
        <v>320</v>
      </c>
      <c r="J50" s="13" t="s">
        <v>21</v>
      </c>
      <c r="K50" s="40" t="s">
        <v>21</v>
      </c>
      <c r="L50" s="40" t="s">
        <v>21</v>
      </c>
      <c r="M50" s="13"/>
    </row>
    <row r="51" spans="1:13" ht="19.5">
      <c r="A51" s="2">
        <v>48</v>
      </c>
      <c r="B51" s="6" t="s">
        <v>111</v>
      </c>
      <c r="C51" s="17" t="s">
        <v>112</v>
      </c>
      <c r="D51" s="7" t="s">
        <v>113</v>
      </c>
      <c r="E51" s="38" t="s">
        <v>91</v>
      </c>
      <c r="F51" s="9">
        <v>9861242856</v>
      </c>
      <c r="G51" s="10">
        <v>1</v>
      </c>
      <c r="H51" s="11">
        <v>250</v>
      </c>
      <c r="I51" s="12">
        <v>250</v>
      </c>
      <c r="J51" s="13" t="s">
        <v>21</v>
      </c>
      <c r="K51" s="40" t="s">
        <v>21</v>
      </c>
      <c r="L51" s="40" t="s">
        <v>21</v>
      </c>
      <c r="M51" s="13"/>
    </row>
    <row r="52" spans="1:13" ht="19.5">
      <c r="A52" s="2">
        <v>49</v>
      </c>
      <c r="B52" s="6" t="s">
        <v>114</v>
      </c>
      <c r="C52" s="17" t="s">
        <v>115</v>
      </c>
      <c r="D52" s="7" t="s">
        <v>116</v>
      </c>
      <c r="E52" s="38" t="s">
        <v>91</v>
      </c>
      <c r="F52" s="9">
        <v>9789862356500</v>
      </c>
      <c r="G52" s="10">
        <v>1</v>
      </c>
      <c r="H52" s="11">
        <v>900</v>
      </c>
      <c r="I52" s="12">
        <v>900</v>
      </c>
      <c r="J52" s="13" t="s">
        <v>21</v>
      </c>
      <c r="K52" s="40" t="s">
        <v>21</v>
      </c>
      <c r="L52" s="40" t="s">
        <v>21</v>
      </c>
      <c r="M52" s="13"/>
    </row>
    <row r="53" spans="1:13" ht="49.5">
      <c r="A53" s="2">
        <v>50</v>
      </c>
      <c r="B53" s="6" t="s">
        <v>117</v>
      </c>
      <c r="C53" s="17" t="s">
        <v>118</v>
      </c>
      <c r="D53" s="7" t="s">
        <v>119</v>
      </c>
      <c r="E53" s="38" t="s">
        <v>91</v>
      </c>
      <c r="F53" s="9">
        <v>9789862358542</v>
      </c>
      <c r="G53" s="10">
        <v>1</v>
      </c>
      <c r="H53" s="11">
        <v>650</v>
      </c>
      <c r="I53" s="12">
        <v>650</v>
      </c>
      <c r="J53" s="13" t="s">
        <v>21</v>
      </c>
      <c r="K53" s="40" t="s">
        <v>21</v>
      </c>
      <c r="L53" s="40" t="s">
        <v>21</v>
      </c>
      <c r="M53" s="13"/>
    </row>
    <row r="54" spans="1:13" ht="19.5">
      <c r="A54" s="2">
        <v>51</v>
      </c>
      <c r="B54" s="6" t="s">
        <v>120</v>
      </c>
      <c r="C54" s="17" t="s">
        <v>121</v>
      </c>
      <c r="D54" s="7" t="s">
        <v>122</v>
      </c>
      <c r="E54" s="38" t="s">
        <v>91</v>
      </c>
      <c r="F54" s="9">
        <v>9789862625125</v>
      </c>
      <c r="G54" s="10">
        <v>1</v>
      </c>
      <c r="H54" s="11">
        <v>560</v>
      </c>
      <c r="I54" s="12">
        <v>560</v>
      </c>
      <c r="J54" s="13" t="s">
        <v>21</v>
      </c>
      <c r="K54" s="40" t="s">
        <v>21</v>
      </c>
      <c r="L54" s="40" t="s">
        <v>21</v>
      </c>
      <c r="M54" s="13"/>
    </row>
    <row r="55" spans="1:13" ht="19.5">
      <c r="A55" s="2">
        <v>52</v>
      </c>
      <c r="B55" s="36" t="s">
        <v>123</v>
      </c>
      <c r="C55" s="41" t="s">
        <v>124</v>
      </c>
      <c r="D55" s="37" t="s">
        <v>125</v>
      </c>
      <c r="E55" s="38" t="s">
        <v>91</v>
      </c>
      <c r="F55" s="39">
        <v>9789865408701</v>
      </c>
      <c r="G55" s="10">
        <v>1</v>
      </c>
      <c r="H55" s="11">
        <v>360</v>
      </c>
      <c r="I55" s="12">
        <v>360</v>
      </c>
      <c r="J55" s="40" t="s">
        <v>21</v>
      </c>
      <c r="K55" s="40" t="s">
        <v>21</v>
      </c>
      <c r="L55" s="40" t="s">
        <v>21</v>
      </c>
      <c r="M55" s="13"/>
    </row>
    <row r="56" spans="1:13" ht="33">
      <c r="A56" s="2">
        <v>53</v>
      </c>
      <c r="B56" s="36" t="s">
        <v>126</v>
      </c>
      <c r="C56" s="41" t="s">
        <v>127</v>
      </c>
      <c r="D56" s="37" t="s">
        <v>77</v>
      </c>
      <c r="E56" s="38" t="s">
        <v>91</v>
      </c>
      <c r="F56" s="39">
        <v>4711148252317</v>
      </c>
      <c r="G56" s="10">
        <v>1</v>
      </c>
      <c r="H56" s="11">
        <v>1800</v>
      </c>
      <c r="I56" s="12">
        <v>1800</v>
      </c>
      <c r="J56" s="40" t="s">
        <v>98</v>
      </c>
      <c r="K56" s="40" t="s">
        <v>21</v>
      </c>
      <c r="L56" s="40" t="s">
        <v>21</v>
      </c>
      <c r="M56" s="13"/>
    </row>
    <row r="57" spans="1:13" ht="19.5">
      <c r="A57" s="2">
        <v>54</v>
      </c>
      <c r="B57" s="36" t="s">
        <v>128</v>
      </c>
      <c r="C57" s="41" t="s">
        <v>129</v>
      </c>
      <c r="D57" s="37" t="s">
        <v>130</v>
      </c>
      <c r="E57" s="38" t="s">
        <v>91</v>
      </c>
      <c r="F57" s="39">
        <v>9789861994796</v>
      </c>
      <c r="G57" s="10">
        <v>1</v>
      </c>
      <c r="H57" s="11">
        <v>380</v>
      </c>
      <c r="I57" s="12">
        <v>380</v>
      </c>
      <c r="J57" s="40" t="s">
        <v>21</v>
      </c>
      <c r="K57" s="40" t="s">
        <v>21</v>
      </c>
      <c r="L57" s="40" t="s">
        <v>21</v>
      </c>
      <c r="M57" s="13"/>
    </row>
    <row r="58" spans="1:13" ht="33">
      <c r="A58" s="2">
        <v>55</v>
      </c>
      <c r="B58" s="36" t="s">
        <v>131</v>
      </c>
      <c r="C58" s="41" t="s">
        <v>132</v>
      </c>
      <c r="D58" s="37" t="s">
        <v>133</v>
      </c>
      <c r="E58" s="38" t="s">
        <v>91</v>
      </c>
      <c r="F58" s="39">
        <v>9789865503444</v>
      </c>
      <c r="G58" s="10">
        <v>1</v>
      </c>
      <c r="H58" s="11">
        <v>1140</v>
      </c>
      <c r="I58" s="12">
        <v>1140</v>
      </c>
      <c r="J58" s="40" t="s">
        <v>98</v>
      </c>
      <c r="K58" s="40" t="s">
        <v>21</v>
      </c>
      <c r="L58" s="40" t="s">
        <v>21</v>
      </c>
      <c r="M58" s="13"/>
    </row>
    <row r="59" spans="1:13" ht="64.5" customHeight="1">
      <c r="A59" s="2">
        <v>56</v>
      </c>
      <c r="B59" s="36" t="s">
        <v>134</v>
      </c>
      <c r="C59" s="41" t="s">
        <v>297</v>
      </c>
      <c r="D59" s="37" t="s">
        <v>135</v>
      </c>
      <c r="E59" s="38" t="s">
        <v>91</v>
      </c>
      <c r="F59" s="39">
        <v>4717211032824</v>
      </c>
      <c r="G59" s="10">
        <v>1</v>
      </c>
      <c r="H59" s="11">
        <v>2000</v>
      </c>
      <c r="I59" s="12">
        <v>2000</v>
      </c>
      <c r="J59" s="40" t="s">
        <v>98</v>
      </c>
      <c r="K59" s="40" t="s">
        <v>21</v>
      </c>
      <c r="L59" s="40" t="s">
        <v>21</v>
      </c>
      <c r="M59" s="13"/>
    </row>
    <row r="60" spans="1:13" ht="33">
      <c r="A60" s="2">
        <v>57</v>
      </c>
      <c r="B60" s="36" t="s">
        <v>136</v>
      </c>
      <c r="C60" s="41" t="s">
        <v>137</v>
      </c>
      <c r="D60" s="37" t="s">
        <v>135</v>
      </c>
      <c r="E60" s="38" t="s">
        <v>91</v>
      </c>
      <c r="F60" s="39">
        <v>4717211026212</v>
      </c>
      <c r="G60" s="10">
        <v>1</v>
      </c>
      <c r="H60" s="11">
        <v>899</v>
      </c>
      <c r="I60" s="12">
        <v>899</v>
      </c>
      <c r="J60" s="40" t="s">
        <v>21</v>
      </c>
      <c r="K60" s="40" t="s">
        <v>21</v>
      </c>
      <c r="L60" s="40" t="s">
        <v>21</v>
      </c>
      <c r="M60" s="13"/>
    </row>
    <row r="61" spans="1:13" ht="19.5">
      <c r="A61" s="2">
        <v>58</v>
      </c>
      <c r="B61" s="36" t="s">
        <v>138</v>
      </c>
      <c r="C61" s="41" t="s">
        <v>139</v>
      </c>
      <c r="D61" s="37" t="s">
        <v>140</v>
      </c>
      <c r="E61" s="38" t="s">
        <v>91</v>
      </c>
      <c r="F61" s="39">
        <v>9789576584602</v>
      </c>
      <c r="G61" s="10">
        <v>1</v>
      </c>
      <c r="H61" s="11">
        <v>1200</v>
      </c>
      <c r="I61" s="12">
        <v>1200</v>
      </c>
      <c r="J61" s="40" t="s">
        <v>98</v>
      </c>
      <c r="K61" s="40" t="s">
        <v>21</v>
      </c>
      <c r="L61" s="40" t="s">
        <v>21</v>
      </c>
      <c r="M61" s="13"/>
    </row>
    <row r="62" spans="1:13" ht="19.5">
      <c r="A62" s="2">
        <v>59</v>
      </c>
      <c r="B62" s="36" t="s">
        <v>141</v>
      </c>
      <c r="C62" s="41" t="s">
        <v>142</v>
      </c>
      <c r="D62" s="37" t="s">
        <v>94</v>
      </c>
      <c r="E62" s="38" t="s">
        <v>91</v>
      </c>
      <c r="F62" s="39">
        <v>9789864798940</v>
      </c>
      <c r="G62" s="10">
        <v>1</v>
      </c>
      <c r="H62" s="11">
        <v>1200</v>
      </c>
      <c r="I62" s="12">
        <v>1200</v>
      </c>
      <c r="J62" s="40" t="s">
        <v>98</v>
      </c>
      <c r="K62" s="40" t="s">
        <v>21</v>
      </c>
      <c r="L62" s="40" t="s">
        <v>21</v>
      </c>
      <c r="M62" s="13"/>
    </row>
    <row r="63" spans="1:13" ht="99">
      <c r="A63" s="2">
        <v>60</v>
      </c>
      <c r="B63" s="36" t="s">
        <v>143</v>
      </c>
      <c r="C63" s="41" t="s">
        <v>144</v>
      </c>
      <c r="D63" s="37" t="s">
        <v>113</v>
      </c>
      <c r="E63" s="38" t="s">
        <v>91</v>
      </c>
      <c r="F63" s="39">
        <v>9789862728529</v>
      </c>
      <c r="G63" s="10">
        <v>1</v>
      </c>
      <c r="H63" s="11">
        <v>920</v>
      </c>
      <c r="I63" s="12">
        <v>920</v>
      </c>
      <c r="J63" s="40" t="s">
        <v>98</v>
      </c>
      <c r="K63" s="40" t="s">
        <v>21</v>
      </c>
      <c r="L63" s="40" t="s">
        <v>21</v>
      </c>
      <c r="M63" s="13"/>
    </row>
    <row r="64" spans="1:13" ht="66">
      <c r="A64" s="2">
        <v>61</v>
      </c>
      <c r="B64" s="36" t="s">
        <v>145</v>
      </c>
      <c r="C64" s="41" t="s">
        <v>146</v>
      </c>
      <c r="D64" s="37" t="s">
        <v>147</v>
      </c>
      <c r="E64" s="38" t="s">
        <v>91</v>
      </c>
      <c r="F64" s="39">
        <v>9789862137505</v>
      </c>
      <c r="G64" s="10">
        <v>1</v>
      </c>
      <c r="H64" s="11">
        <v>253</v>
      </c>
      <c r="I64" s="12">
        <v>253</v>
      </c>
      <c r="J64" s="40" t="s">
        <v>21</v>
      </c>
      <c r="K64" s="40" t="s">
        <v>21</v>
      </c>
      <c r="L64" s="40" t="s">
        <v>21</v>
      </c>
      <c r="M64" s="13"/>
    </row>
    <row r="65" spans="1:13" ht="33">
      <c r="A65" s="2">
        <v>62</v>
      </c>
      <c r="B65" s="36" t="s">
        <v>148</v>
      </c>
      <c r="C65" s="41" t="s">
        <v>149</v>
      </c>
      <c r="D65" s="37" t="s">
        <v>150</v>
      </c>
      <c r="E65" s="38" t="s">
        <v>91</v>
      </c>
      <c r="F65" s="39">
        <v>9789861755267</v>
      </c>
      <c r="G65" s="10">
        <v>1</v>
      </c>
      <c r="H65" s="11">
        <v>330</v>
      </c>
      <c r="I65" s="12">
        <v>330</v>
      </c>
      <c r="J65" s="40" t="s">
        <v>21</v>
      </c>
      <c r="K65" s="40" t="s">
        <v>21</v>
      </c>
      <c r="L65" s="40" t="s">
        <v>21</v>
      </c>
      <c r="M65" s="13"/>
    </row>
    <row r="66" spans="1:13" ht="66">
      <c r="A66" s="2">
        <v>63</v>
      </c>
      <c r="B66" s="36" t="s">
        <v>151</v>
      </c>
      <c r="C66" s="41" t="s">
        <v>152</v>
      </c>
      <c r="D66" s="37" t="s">
        <v>140</v>
      </c>
      <c r="E66" s="38" t="s">
        <v>91</v>
      </c>
      <c r="F66" s="39">
        <v>9789576587399</v>
      </c>
      <c r="G66" s="10">
        <v>1</v>
      </c>
      <c r="H66" s="11">
        <v>400</v>
      </c>
      <c r="I66" s="12">
        <v>400</v>
      </c>
      <c r="J66" s="40" t="s">
        <v>21</v>
      </c>
      <c r="K66" s="40" t="s">
        <v>21</v>
      </c>
      <c r="L66" s="40" t="s">
        <v>21</v>
      </c>
      <c r="M66" s="13"/>
    </row>
    <row r="67" spans="1:13" ht="33">
      <c r="A67" s="2">
        <v>64</v>
      </c>
      <c r="B67" s="36" t="s">
        <v>153</v>
      </c>
      <c r="C67" s="41" t="s">
        <v>154</v>
      </c>
      <c r="D67" s="37" t="s">
        <v>155</v>
      </c>
      <c r="E67" s="38" t="s">
        <v>91</v>
      </c>
      <c r="F67" s="39">
        <v>9789865572259</v>
      </c>
      <c r="G67" s="10">
        <v>1</v>
      </c>
      <c r="H67" s="11">
        <v>640</v>
      </c>
      <c r="I67" s="12">
        <v>640</v>
      </c>
      <c r="J67" s="40" t="s">
        <v>182</v>
      </c>
      <c r="K67" s="40" t="s">
        <v>21</v>
      </c>
      <c r="L67" s="40" t="s">
        <v>21</v>
      </c>
      <c r="M67" s="13"/>
    </row>
    <row r="68" spans="1:13" ht="33">
      <c r="A68" s="2">
        <v>65</v>
      </c>
      <c r="B68" s="36" t="s">
        <v>156</v>
      </c>
      <c r="C68" s="41" t="s">
        <v>154</v>
      </c>
      <c r="D68" s="37" t="s">
        <v>155</v>
      </c>
      <c r="E68" s="38" t="s">
        <v>91</v>
      </c>
      <c r="F68" s="39">
        <v>9789865572778</v>
      </c>
      <c r="G68" s="10">
        <v>1</v>
      </c>
      <c r="H68" s="11">
        <v>1050</v>
      </c>
      <c r="I68" s="12">
        <v>1050</v>
      </c>
      <c r="J68" s="40" t="s">
        <v>182</v>
      </c>
      <c r="K68" s="40" t="s">
        <v>21</v>
      </c>
      <c r="L68" s="40" t="s">
        <v>21</v>
      </c>
      <c r="M68" s="13"/>
    </row>
    <row r="69" spans="1:13" ht="33">
      <c r="A69" s="2">
        <v>66</v>
      </c>
      <c r="B69" s="36" t="s">
        <v>157</v>
      </c>
      <c r="C69" s="41" t="s">
        <v>158</v>
      </c>
      <c r="D69" s="37" t="s">
        <v>159</v>
      </c>
      <c r="E69" s="38" t="s">
        <v>91</v>
      </c>
      <c r="F69" s="39">
        <v>9789573280309</v>
      </c>
      <c r="G69" s="10">
        <v>1</v>
      </c>
      <c r="H69" s="11">
        <v>280</v>
      </c>
      <c r="I69" s="12">
        <v>280</v>
      </c>
      <c r="J69" s="40" t="s">
        <v>21</v>
      </c>
      <c r="K69" s="40" t="s">
        <v>21</v>
      </c>
      <c r="L69" s="40" t="s">
        <v>21</v>
      </c>
      <c r="M69" s="13"/>
    </row>
    <row r="70" spans="1:13" ht="33">
      <c r="A70" s="2">
        <v>67</v>
      </c>
      <c r="B70" s="36" t="s">
        <v>160</v>
      </c>
      <c r="C70" s="41" t="s">
        <v>161</v>
      </c>
      <c r="D70" s="37" t="s">
        <v>162</v>
      </c>
      <c r="E70" s="38" t="s">
        <v>91</v>
      </c>
      <c r="F70" s="39">
        <v>9789861373881</v>
      </c>
      <c r="G70" s="10">
        <v>1</v>
      </c>
      <c r="H70" s="11">
        <v>340</v>
      </c>
      <c r="I70" s="12">
        <v>340</v>
      </c>
      <c r="J70" s="40" t="s">
        <v>21</v>
      </c>
      <c r="K70" s="40" t="s">
        <v>21</v>
      </c>
      <c r="L70" s="40" t="s">
        <v>21</v>
      </c>
      <c r="M70" s="13"/>
    </row>
    <row r="71" spans="1:13" ht="41.25" customHeight="1">
      <c r="A71" s="2">
        <v>68</v>
      </c>
      <c r="B71" s="36" t="s">
        <v>163</v>
      </c>
      <c r="C71" s="41" t="s">
        <v>164</v>
      </c>
      <c r="D71" s="37" t="s">
        <v>165</v>
      </c>
      <c r="E71" s="38" t="s">
        <v>91</v>
      </c>
      <c r="F71" s="39">
        <v>9782117570072</v>
      </c>
      <c r="G71" s="10">
        <v>1</v>
      </c>
      <c r="H71" s="11">
        <v>700</v>
      </c>
      <c r="I71" s="12">
        <v>700</v>
      </c>
      <c r="J71" s="40" t="s">
        <v>21</v>
      </c>
      <c r="K71" s="40" t="s">
        <v>21</v>
      </c>
      <c r="L71" s="40" t="s">
        <v>21</v>
      </c>
      <c r="M71" s="13"/>
    </row>
    <row r="72" spans="1:13" ht="33">
      <c r="A72" s="2">
        <v>69</v>
      </c>
      <c r="B72" s="36" t="s">
        <v>166</v>
      </c>
      <c r="C72" s="41" t="s">
        <v>167</v>
      </c>
      <c r="D72" s="37" t="s">
        <v>168</v>
      </c>
      <c r="E72" s="38" t="s">
        <v>91</v>
      </c>
      <c r="F72" s="39">
        <v>9789571392110</v>
      </c>
      <c r="G72" s="10">
        <v>1</v>
      </c>
      <c r="H72" s="11">
        <v>600</v>
      </c>
      <c r="I72" s="12">
        <v>600</v>
      </c>
      <c r="J72" s="40" t="s">
        <v>21</v>
      </c>
      <c r="K72" s="40" t="s">
        <v>21</v>
      </c>
      <c r="L72" s="40" t="s">
        <v>21</v>
      </c>
      <c r="M72" s="13"/>
    </row>
    <row r="73" spans="1:13" ht="33">
      <c r="A73" s="2">
        <v>70</v>
      </c>
      <c r="B73" s="36" t="s">
        <v>169</v>
      </c>
      <c r="C73" s="41" t="s">
        <v>170</v>
      </c>
      <c r="D73" s="37" t="s">
        <v>171</v>
      </c>
      <c r="E73" s="38" t="s">
        <v>91</v>
      </c>
      <c r="F73" s="39">
        <v>9789863702115</v>
      </c>
      <c r="G73" s="10">
        <v>1</v>
      </c>
      <c r="H73" s="11">
        <v>320</v>
      </c>
      <c r="I73" s="12">
        <v>320</v>
      </c>
      <c r="J73" s="40" t="s">
        <v>21</v>
      </c>
      <c r="K73" s="40" t="s">
        <v>21</v>
      </c>
      <c r="L73" s="40" t="s">
        <v>21</v>
      </c>
      <c r="M73" s="13"/>
    </row>
    <row r="74" spans="1:13" ht="19.5">
      <c r="A74" s="2">
        <v>71</v>
      </c>
      <c r="B74" s="36" t="s">
        <v>172</v>
      </c>
      <c r="C74" s="41" t="s">
        <v>173</v>
      </c>
      <c r="D74" s="37" t="s">
        <v>174</v>
      </c>
      <c r="E74" s="38" t="s">
        <v>91</v>
      </c>
      <c r="F74" s="39">
        <v>9789865504793</v>
      </c>
      <c r="G74" s="10">
        <v>1</v>
      </c>
      <c r="H74" s="11">
        <v>490</v>
      </c>
      <c r="I74" s="12">
        <v>490</v>
      </c>
      <c r="J74" s="40" t="s">
        <v>21</v>
      </c>
      <c r="K74" s="40" t="s">
        <v>21</v>
      </c>
      <c r="L74" s="40" t="s">
        <v>21</v>
      </c>
      <c r="M74" s="13"/>
    </row>
    <row r="75" spans="1:13" ht="19.5">
      <c r="A75" s="2">
        <v>72</v>
      </c>
      <c r="B75" s="36" t="s">
        <v>175</v>
      </c>
      <c r="C75" s="41" t="s">
        <v>176</v>
      </c>
      <c r="D75" s="37" t="s">
        <v>174</v>
      </c>
      <c r="E75" s="38" t="s">
        <v>91</v>
      </c>
      <c r="F75" s="39">
        <v>9789869656993</v>
      </c>
      <c r="G75" s="10">
        <v>1</v>
      </c>
      <c r="H75" s="11">
        <v>350</v>
      </c>
      <c r="I75" s="12">
        <v>350</v>
      </c>
      <c r="J75" s="40" t="s">
        <v>21</v>
      </c>
      <c r="K75" s="40" t="s">
        <v>21</v>
      </c>
      <c r="L75" s="40" t="s">
        <v>21</v>
      </c>
      <c r="M75" s="13"/>
    </row>
    <row r="76" spans="1:13" ht="82.5">
      <c r="A76" s="2">
        <v>73</v>
      </c>
      <c r="B76" s="36" t="s">
        <v>177</v>
      </c>
      <c r="C76" s="41" t="s">
        <v>178</v>
      </c>
      <c r="D76" s="37" t="s">
        <v>179</v>
      </c>
      <c r="E76" s="38" t="s">
        <v>91</v>
      </c>
      <c r="F76" s="39">
        <v>9789863848028</v>
      </c>
      <c r="G76" s="10">
        <v>1</v>
      </c>
      <c r="H76" s="11">
        <v>460</v>
      </c>
      <c r="I76" s="12">
        <v>460</v>
      </c>
      <c r="J76" s="40" t="s">
        <v>21</v>
      </c>
      <c r="K76" s="40" t="s">
        <v>21</v>
      </c>
      <c r="L76" s="40" t="s">
        <v>21</v>
      </c>
      <c r="M76" s="13"/>
    </row>
    <row r="77" spans="1:13" ht="19.5">
      <c r="A77" s="2">
        <v>74</v>
      </c>
      <c r="B77" s="36" t="s">
        <v>180</v>
      </c>
      <c r="C77" s="33" t="s">
        <v>295</v>
      </c>
      <c r="D77" s="37" t="s">
        <v>181</v>
      </c>
      <c r="E77" s="38" t="s">
        <v>91</v>
      </c>
      <c r="F77" s="39">
        <v>9789579095860</v>
      </c>
      <c r="G77" s="10">
        <v>1</v>
      </c>
      <c r="H77" s="11">
        <v>380</v>
      </c>
      <c r="I77" s="12">
        <v>380</v>
      </c>
      <c r="J77" s="40" t="s">
        <v>21</v>
      </c>
      <c r="K77" s="40" t="s">
        <v>21</v>
      </c>
      <c r="L77" s="40" t="s">
        <v>21</v>
      </c>
      <c r="M77" s="13"/>
    </row>
    <row r="78" spans="1:13" s="34" customFormat="1" ht="33">
      <c r="A78" s="35">
        <v>75</v>
      </c>
      <c r="B78" s="36" t="s">
        <v>183</v>
      </c>
      <c r="C78" s="41" t="s">
        <v>184</v>
      </c>
      <c r="D78" s="37" t="s">
        <v>168</v>
      </c>
      <c r="E78" s="38" t="s">
        <v>91</v>
      </c>
      <c r="F78" s="39">
        <v>9789571379135</v>
      </c>
      <c r="G78" s="10">
        <v>1</v>
      </c>
      <c r="H78" s="11">
        <v>280</v>
      </c>
      <c r="I78" s="12">
        <v>280</v>
      </c>
      <c r="J78" s="40" t="s">
        <v>21</v>
      </c>
      <c r="K78" s="40" t="s">
        <v>21</v>
      </c>
      <c r="L78" s="40" t="s">
        <v>21</v>
      </c>
      <c r="M78" s="40"/>
    </row>
    <row r="79" spans="1:13" s="34" customFormat="1" ht="49.5">
      <c r="A79" s="35">
        <v>76</v>
      </c>
      <c r="B79" s="36" t="s">
        <v>185</v>
      </c>
      <c r="C79" s="41" t="s">
        <v>184</v>
      </c>
      <c r="D79" s="37" t="s">
        <v>168</v>
      </c>
      <c r="E79" s="38" t="s">
        <v>91</v>
      </c>
      <c r="F79" s="39">
        <v>9789571379142</v>
      </c>
      <c r="G79" s="10">
        <v>1</v>
      </c>
      <c r="H79" s="11">
        <v>280</v>
      </c>
      <c r="I79" s="12">
        <v>280</v>
      </c>
      <c r="J79" s="40" t="s">
        <v>21</v>
      </c>
      <c r="K79" s="40" t="s">
        <v>21</v>
      </c>
      <c r="L79" s="40" t="s">
        <v>21</v>
      </c>
      <c r="M79" s="40"/>
    </row>
    <row r="80" spans="1:13" s="34" customFormat="1" ht="33">
      <c r="A80" s="35">
        <v>77</v>
      </c>
      <c r="B80" s="36" t="s">
        <v>186</v>
      </c>
      <c r="C80" s="41" t="s">
        <v>184</v>
      </c>
      <c r="D80" s="37" t="s">
        <v>168</v>
      </c>
      <c r="E80" s="38" t="s">
        <v>91</v>
      </c>
      <c r="F80" s="39">
        <v>9789571376325</v>
      </c>
      <c r="G80" s="10">
        <v>1</v>
      </c>
      <c r="H80" s="11">
        <v>350</v>
      </c>
      <c r="I80" s="12">
        <v>350</v>
      </c>
      <c r="J80" s="40" t="s">
        <v>21</v>
      </c>
      <c r="K80" s="40" t="s">
        <v>21</v>
      </c>
      <c r="L80" s="40" t="s">
        <v>21</v>
      </c>
      <c r="M80" s="40"/>
    </row>
    <row r="81" spans="1:13" s="34" customFormat="1" ht="33">
      <c r="A81" s="35">
        <v>78</v>
      </c>
      <c r="B81" s="36" t="s">
        <v>187</v>
      </c>
      <c r="C81" s="41" t="s">
        <v>184</v>
      </c>
      <c r="D81" s="37" t="s">
        <v>168</v>
      </c>
      <c r="E81" s="38" t="s">
        <v>91</v>
      </c>
      <c r="F81" s="39">
        <v>9789571376332</v>
      </c>
      <c r="G81" s="10">
        <v>1</v>
      </c>
      <c r="H81" s="11">
        <v>300</v>
      </c>
      <c r="I81" s="12">
        <v>300</v>
      </c>
      <c r="J81" s="40" t="s">
        <v>21</v>
      </c>
      <c r="K81" s="40" t="s">
        <v>21</v>
      </c>
      <c r="L81" s="40" t="s">
        <v>21</v>
      </c>
      <c r="M81" s="40"/>
    </row>
    <row r="82" spans="1:13" s="34" customFormat="1" ht="33">
      <c r="A82" s="35">
        <v>79</v>
      </c>
      <c r="B82" s="36" t="s">
        <v>188</v>
      </c>
      <c r="C82" s="41" t="s">
        <v>184</v>
      </c>
      <c r="D82" s="37" t="s">
        <v>168</v>
      </c>
      <c r="E82" s="38" t="s">
        <v>91</v>
      </c>
      <c r="F82" s="39">
        <v>9789571376318</v>
      </c>
      <c r="G82" s="10">
        <v>1</v>
      </c>
      <c r="H82" s="11">
        <v>320</v>
      </c>
      <c r="I82" s="12">
        <v>320</v>
      </c>
      <c r="J82" s="40" t="s">
        <v>21</v>
      </c>
      <c r="K82" s="40" t="s">
        <v>21</v>
      </c>
      <c r="L82" s="40" t="s">
        <v>21</v>
      </c>
      <c r="M82" s="40"/>
    </row>
    <row r="83" spans="1:13" s="34" customFormat="1" ht="33">
      <c r="A83" s="35">
        <v>80</v>
      </c>
      <c r="B83" s="36" t="s">
        <v>189</v>
      </c>
      <c r="C83" s="41" t="s">
        <v>190</v>
      </c>
      <c r="D83" s="37" t="s">
        <v>191</v>
      </c>
      <c r="E83" s="38" t="s">
        <v>91</v>
      </c>
      <c r="F83" s="39">
        <v>9789865624774</v>
      </c>
      <c r="G83" s="10">
        <v>1</v>
      </c>
      <c r="H83" s="11">
        <v>550</v>
      </c>
      <c r="I83" s="12">
        <v>550</v>
      </c>
      <c r="J83" s="40" t="s">
        <v>21</v>
      </c>
      <c r="K83" s="40" t="s">
        <v>21</v>
      </c>
      <c r="L83" s="40" t="s">
        <v>21</v>
      </c>
      <c r="M83" s="40"/>
    </row>
    <row r="84" spans="1:13" s="34" customFormat="1" ht="33">
      <c r="A84" s="35">
        <v>81</v>
      </c>
      <c r="B84" s="36" t="s">
        <v>192</v>
      </c>
      <c r="C84" s="41" t="s">
        <v>193</v>
      </c>
      <c r="D84" s="37" t="s">
        <v>162</v>
      </c>
      <c r="E84" s="38" t="s">
        <v>91</v>
      </c>
      <c r="F84" s="39">
        <v>9789861372792</v>
      </c>
      <c r="G84" s="10">
        <v>1</v>
      </c>
      <c r="H84" s="11">
        <v>310</v>
      </c>
      <c r="I84" s="12">
        <v>310</v>
      </c>
      <c r="J84" s="40" t="s">
        <v>21</v>
      </c>
      <c r="K84" s="40" t="s">
        <v>21</v>
      </c>
      <c r="L84" s="40" t="s">
        <v>21</v>
      </c>
      <c r="M84" s="40"/>
    </row>
    <row r="85" spans="1:13" s="34" customFormat="1" ht="33">
      <c r="A85" s="35">
        <v>82</v>
      </c>
      <c r="B85" s="36" t="s">
        <v>194</v>
      </c>
      <c r="C85" s="41" t="s">
        <v>195</v>
      </c>
      <c r="D85" s="37" t="s">
        <v>196</v>
      </c>
      <c r="E85" s="38" t="s">
        <v>91</v>
      </c>
      <c r="F85" s="39">
        <v>9789865596361</v>
      </c>
      <c r="G85" s="10">
        <v>1</v>
      </c>
      <c r="H85" s="11">
        <v>320</v>
      </c>
      <c r="I85" s="12">
        <v>320</v>
      </c>
      <c r="J85" s="40" t="s">
        <v>21</v>
      </c>
      <c r="K85" s="40" t="s">
        <v>21</v>
      </c>
      <c r="L85" s="40" t="s">
        <v>21</v>
      </c>
      <c r="M85" s="40"/>
    </row>
    <row r="86" spans="1:13" s="34" customFormat="1" ht="30" customHeight="1">
      <c r="A86" s="35">
        <v>83</v>
      </c>
      <c r="B86" s="36" t="s">
        <v>197</v>
      </c>
      <c r="C86" s="41" t="s">
        <v>195</v>
      </c>
      <c r="D86" s="37" t="s">
        <v>196</v>
      </c>
      <c r="E86" s="38" t="s">
        <v>91</v>
      </c>
      <c r="F86" s="39" t="s">
        <v>198</v>
      </c>
      <c r="G86" s="10">
        <v>1</v>
      </c>
      <c r="H86" s="11">
        <v>320</v>
      </c>
      <c r="I86" s="12">
        <v>320</v>
      </c>
      <c r="J86" s="40" t="s">
        <v>21</v>
      </c>
      <c r="K86" s="40" t="s">
        <v>21</v>
      </c>
      <c r="L86" s="40" t="s">
        <v>21</v>
      </c>
      <c r="M86" s="40"/>
    </row>
    <row r="87" spans="1:13" s="34" customFormat="1" ht="33">
      <c r="A87" s="35">
        <v>84</v>
      </c>
      <c r="B87" s="36" t="s">
        <v>199</v>
      </c>
      <c r="C87" s="41" t="s">
        <v>200</v>
      </c>
      <c r="D87" s="37" t="s">
        <v>181</v>
      </c>
      <c r="E87" s="38" t="s">
        <v>91</v>
      </c>
      <c r="F87" s="39">
        <v>9789862414132</v>
      </c>
      <c r="G87" s="10">
        <v>1</v>
      </c>
      <c r="H87" s="11">
        <v>849</v>
      </c>
      <c r="I87" s="12">
        <v>849</v>
      </c>
      <c r="J87" s="40" t="s">
        <v>182</v>
      </c>
      <c r="K87" s="40" t="s">
        <v>21</v>
      </c>
      <c r="L87" s="40" t="s">
        <v>21</v>
      </c>
      <c r="M87" s="40"/>
    </row>
    <row r="88" spans="1:13" s="34" customFormat="1" ht="33">
      <c r="A88" s="35">
        <v>85</v>
      </c>
      <c r="B88" s="36" t="s">
        <v>201</v>
      </c>
      <c r="C88" s="41" t="s">
        <v>202</v>
      </c>
      <c r="D88" s="37" t="s">
        <v>203</v>
      </c>
      <c r="E88" s="38" t="s">
        <v>91</v>
      </c>
      <c r="F88" s="39">
        <v>9789865254049</v>
      </c>
      <c r="G88" s="10">
        <v>1</v>
      </c>
      <c r="H88" s="11">
        <v>380</v>
      </c>
      <c r="I88" s="12">
        <v>380</v>
      </c>
      <c r="J88" s="40" t="s">
        <v>21</v>
      </c>
      <c r="K88" s="40" t="s">
        <v>21</v>
      </c>
      <c r="L88" s="40" t="s">
        <v>21</v>
      </c>
      <c r="M88" s="40"/>
    </row>
    <row r="89" spans="1:13" s="34" customFormat="1" ht="49.5">
      <c r="A89" s="35">
        <v>86</v>
      </c>
      <c r="B89" s="36" t="s">
        <v>204</v>
      </c>
      <c r="C89" s="41" t="s">
        <v>205</v>
      </c>
      <c r="D89" s="37" t="s">
        <v>206</v>
      </c>
      <c r="E89" s="38" t="s">
        <v>91</v>
      </c>
      <c r="F89" s="39">
        <v>9789865671464</v>
      </c>
      <c r="G89" s="10">
        <v>1</v>
      </c>
      <c r="H89" s="11">
        <v>280</v>
      </c>
      <c r="I89" s="12">
        <v>280</v>
      </c>
      <c r="J89" s="40" t="s">
        <v>21</v>
      </c>
      <c r="K89" s="40" t="s">
        <v>21</v>
      </c>
      <c r="L89" s="40" t="s">
        <v>21</v>
      </c>
      <c r="M89" s="40"/>
    </row>
    <row r="90" spans="1:13" s="34" customFormat="1" ht="49.5">
      <c r="A90" s="35">
        <v>87</v>
      </c>
      <c r="B90" s="36" t="s">
        <v>207</v>
      </c>
      <c r="C90" s="41" t="s">
        <v>208</v>
      </c>
      <c r="D90" s="37" t="s">
        <v>209</v>
      </c>
      <c r="E90" s="38" t="s">
        <v>91</v>
      </c>
      <c r="F90" s="39">
        <v>9786267014554</v>
      </c>
      <c r="G90" s="10">
        <v>1</v>
      </c>
      <c r="H90" s="11">
        <v>360</v>
      </c>
      <c r="I90" s="12">
        <v>360</v>
      </c>
      <c r="J90" s="40" t="s">
        <v>21</v>
      </c>
      <c r="K90" s="40" t="s">
        <v>21</v>
      </c>
      <c r="L90" s="40" t="s">
        <v>21</v>
      </c>
      <c r="M90" s="40"/>
    </row>
    <row r="91" spans="1:13" s="34" customFormat="1" ht="66">
      <c r="A91" s="35">
        <v>88</v>
      </c>
      <c r="B91" s="36" t="s">
        <v>210</v>
      </c>
      <c r="C91" s="41" t="s">
        <v>211</v>
      </c>
      <c r="D91" s="37" t="s">
        <v>212</v>
      </c>
      <c r="E91" s="38" t="s">
        <v>91</v>
      </c>
      <c r="F91" s="39">
        <v>9789860769821</v>
      </c>
      <c r="G91" s="10">
        <v>1</v>
      </c>
      <c r="H91" s="11">
        <v>380</v>
      </c>
      <c r="I91" s="12">
        <v>380</v>
      </c>
      <c r="J91" s="40" t="s">
        <v>21</v>
      </c>
      <c r="K91" s="40" t="s">
        <v>21</v>
      </c>
      <c r="L91" s="40" t="s">
        <v>21</v>
      </c>
      <c r="M91" s="40"/>
    </row>
    <row r="92" spans="1:13" s="34" customFormat="1" ht="49.5">
      <c r="A92" s="35">
        <v>89</v>
      </c>
      <c r="B92" s="36" t="s">
        <v>213</v>
      </c>
      <c r="C92" s="41" t="s">
        <v>214</v>
      </c>
      <c r="D92" s="37" t="s">
        <v>212</v>
      </c>
      <c r="E92" s="38" t="s">
        <v>91</v>
      </c>
      <c r="F92" s="39">
        <v>9789860769968</v>
      </c>
      <c r="G92" s="10">
        <v>1</v>
      </c>
      <c r="H92" s="11">
        <v>390</v>
      </c>
      <c r="I92" s="12">
        <v>390</v>
      </c>
      <c r="J92" s="40" t="s">
        <v>21</v>
      </c>
      <c r="K92" s="40" t="s">
        <v>21</v>
      </c>
      <c r="L92" s="40" t="s">
        <v>21</v>
      </c>
      <c r="M92" s="40"/>
    </row>
    <row r="93" spans="1:13" s="34" customFormat="1" ht="19.5">
      <c r="A93" s="35">
        <v>90</v>
      </c>
      <c r="B93" s="36" t="s">
        <v>215</v>
      </c>
      <c r="C93" s="41" t="s">
        <v>216</v>
      </c>
      <c r="D93" s="37" t="s">
        <v>159</v>
      </c>
      <c r="E93" s="38" t="s">
        <v>91</v>
      </c>
      <c r="F93" s="39">
        <v>9789573295082</v>
      </c>
      <c r="G93" s="10">
        <v>1</v>
      </c>
      <c r="H93" s="11">
        <v>399</v>
      </c>
      <c r="I93" s="12">
        <v>399</v>
      </c>
      <c r="J93" s="40" t="s">
        <v>21</v>
      </c>
      <c r="K93" s="40" t="s">
        <v>21</v>
      </c>
      <c r="L93" s="40" t="s">
        <v>21</v>
      </c>
      <c r="M93" s="40"/>
    </row>
    <row r="94" spans="1:13" s="34" customFormat="1" ht="66">
      <c r="A94" s="35">
        <v>91</v>
      </c>
      <c r="B94" s="36" t="s">
        <v>217</v>
      </c>
      <c r="C94" s="41" t="s">
        <v>218</v>
      </c>
      <c r="D94" s="37" t="s">
        <v>206</v>
      </c>
      <c r="E94" s="38" t="s">
        <v>91</v>
      </c>
      <c r="F94" s="39">
        <v>9789869436250</v>
      </c>
      <c r="G94" s="10">
        <v>1</v>
      </c>
      <c r="H94" s="11">
        <v>380</v>
      </c>
      <c r="I94" s="12">
        <v>380</v>
      </c>
      <c r="J94" s="40" t="s">
        <v>21</v>
      </c>
      <c r="K94" s="40" t="s">
        <v>21</v>
      </c>
      <c r="L94" s="40" t="s">
        <v>21</v>
      </c>
      <c r="M94" s="40"/>
    </row>
    <row r="95" spans="1:13" s="34" customFormat="1" ht="49.5">
      <c r="A95" s="35">
        <v>92</v>
      </c>
      <c r="B95" s="36" t="s">
        <v>219</v>
      </c>
      <c r="C95" s="41" t="s">
        <v>220</v>
      </c>
      <c r="D95" s="37" t="s">
        <v>221</v>
      </c>
      <c r="E95" s="38" t="s">
        <v>91</v>
      </c>
      <c r="F95" s="39">
        <v>9786263292444</v>
      </c>
      <c r="G95" s="10">
        <v>1</v>
      </c>
      <c r="H95" s="11">
        <v>400</v>
      </c>
      <c r="I95" s="12">
        <v>400</v>
      </c>
      <c r="J95" s="40" t="s">
        <v>21</v>
      </c>
      <c r="K95" s="40" t="s">
        <v>21</v>
      </c>
      <c r="L95" s="40" t="s">
        <v>21</v>
      </c>
      <c r="M95" s="40"/>
    </row>
    <row r="96" spans="1:13" s="34" customFormat="1" ht="33">
      <c r="A96" s="35">
        <v>93</v>
      </c>
      <c r="B96" s="36" t="s">
        <v>222</v>
      </c>
      <c r="C96" s="41" t="s">
        <v>223</v>
      </c>
      <c r="D96" s="37" t="s">
        <v>224</v>
      </c>
      <c r="E96" s="38" t="s">
        <v>91</v>
      </c>
      <c r="F96" s="39">
        <v>9789571088624</v>
      </c>
      <c r="G96" s="10">
        <v>1</v>
      </c>
      <c r="H96" s="11">
        <v>300</v>
      </c>
      <c r="I96" s="12">
        <v>300</v>
      </c>
      <c r="J96" s="40" t="s">
        <v>21</v>
      </c>
      <c r="K96" s="40" t="s">
        <v>21</v>
      </c>
      <c r="L96" s="40" t="s">
        <v>21</v>
      </c>
      <c r="M96" s="40"/>
    </row>
    <row r="97" spans="1:13" s="34" customFormat="1" ht="33">
      <c r="A97" s="35">
        <v>94</v>
      </c>
      <c r="B97" s="36" t="s">
        <v>225</v>
      </c>
      <c r="C97" s="41" t="s">
        <v>226</v>
      </c>
      <c r="D97" s="37" t="s">
        <v>227</v>
      </c>
      <c r="E97" s="38" t="s">
        <v>91</v>
      </c>
      <c r="F97" s="39">
        <v>9789863570844</v>
      </c>
      <c r="G97" s="10">
        <v>1</v>
      </c>
      <c r="H97" s="11">
        <v>400</v>
      </c>
      <c r="I97" s="12">
        <v>400</v>
      </c>
      <c r="J97" s="40" t="s">
        <v>21</v>
      </c>
      <c r="K97" s="40" t="s">
        <v>21</v>
      </c>
      <c r="L97" s="40" t="s">
        <v>21</v>
      </c>
      <c r="M97" s="40"/>
    </row>
    <row r="98" spans="1:13" s="34" customFormat="1" ht="49.5">
      <c r="A98" s="35">
        <v>95</v>
      </c>
      <c r="B98" s="36" t="s">
        <v>228</v>
      </c>
      <c r="C98" s="41" t="s">
        <v>229</v>
      </c>
      <c r="D98" s="37" t="s">
        <v>68</v>
      </c>
      <c r="E98" s="38" t="s">
        <v>91</v>
      </c>
      <c r="F98" s="39">
        <v>9789863445722</v>
      </c>
      <c r="G98" s="10">
        <v>1</v>
      </c>
      <c r="H98" s="11">
        <v>300</v>
      </c>
      <c r="I98" s="12">
        <v>300</v>
      </c>
      <c r="J98" s="40" t="s">
        <v>21</v>
      </c>
      <c r="K98" s="40" t="s">
        <v>21</v>
      </c>
      <c r="L98" s="40" t="s">
        <v>21</v>
      </c>
      <c r="M98" s="40"/>
    </row>
    <row r="99" spans="1:13" s="34" customFormat="1" ht="49.5">
      <c r="A99" s="35">
        <v>96</v>
      </c>
      <c r="B99" s="36" t="s">
        <v>289</v>
      </c>
      <c r="C99" s="41" t="s">
        <v>290</v>
      </c>
      <c r="D99" s="37" t="s">
        <v>242</v>
      </c>
      <c r="E99" s="38" t="s">
        <v>91</v>
      </c>
      <c r="F99" s="39">
        <v>9789866526671</v>
      </c>
      <c r="G99" s="10">
        <v>1</v>
      </c>
      <c r="H99" s="11">
        <v>499</v>
      </c>
      <c r="I99" s="12">
        <f>G99*H99</f>
        <v>499</v>
      </c>
      <c r="J99" s="40" t="s">
        <v>21</v>
      </c>
      <c r="K99" s="40" t="s">
        <v>21</v>
      </c>
      <c r="L99" s="40" t="s">
        <v>21</v>
      </c>
      <c r="M99" s="40"/>
    </row>
    <row r="100" spans="1:13" s="34" customFormat="1" ht="49.5">
      <c r="A100" s="35">
        <v>97</v>
      </c>
      <c r="B100" s="36" t="s">
        <v>291</v>
      </c>
      <c r="C100" s="41" t="s">
        <v>281</v>
      </c>
      <c r="D100" s="37" t="s">
        <v>294</v>
      </c>
      <c r="E100" s="38" t="s">
        <v>91</v>
      </c>
      <c r="F100" s="39">
        <v>9789861987248</v>
      </c>
      <c r="G100" s="10">
        <v>1</v>
      </c>
      <c r="H100" s="11">
        <v>250</v>
      </c>
      <c r="I100" s="12">
        <f t="shared" ref="I100:I114" si="0">G100*H100</f>
        <v>250</v>
      </c>
      <c r="J100" s="40" t="s">
        <v>21</v>
      </c>
      <c r="K100" s="40" t="s">
        <v>21</v>
      </c>
      <c r="L100" s="40" t="s">
        <v>21</v>
      </c>
      <c r="M100" s="40"/>
    </row>
    <row r="101" spans="1:13" s="34" customFormat="1" ht="33">
      <c r="A101" s="35">
        <v>98</v>
      </c>
      <c r="B101" s="36" t="s">
        <v>292</v>
      </c>
      <c r="C101" s="41" t="s">
        <v>293</v>
      </c>
      <c r="D101" s="37" t="s">
        <v>237</v>
      </c>
      <c r="E101" s="38" t="s">
        <v>91</v>
      </c>
      <c r="F101" s="39">
        <v>9789573334989</v>
      </c>
      <c r="G101" s="10">
        <v>1</v>
      </c>
      <c r="H101" s="11">
        <v>450</v>
      </c>
      <c r="I101" s="12">
        <f t="shared" si="0"/>
        <v>450</v>
      </c>
      <c r="J101" s="40" t="s">
        <v>21</v>
      </c>
      <c r="K101" s="40" t="s">
        <v>21</v>
      </c>
      <c r="L101" s="40" t="s">
        <v>21</v>
      </c>
      <c r="M101" s="40"/>
    </row>
    <row r="102" spans="1:13" s="34" customFormat="1" ht="49.5">
      <c r="A102" s="35">
        <v>99</v>
      </c>
      <c r="B102" s="36" t="s">
        <v>231</v>
      </c>
      <c r="C102" s="41" t="s">
        <v>230</v>
      </c>
      <c r="D102" s="37" t="s">
        <v>237</v>
      </c>
      <c r="E102" s="38" t="s">
        <v>91</v>
      </c>
      <c r="F102" s="39">
        <v>9789573335900</v>
      </c>
      <c r="G102" s="10">
        <v>2</v>
      </c>
      <c r="H102" s="11">
        <v>480</v>
      </c>
      <c r="I102" s="12">
        <f t="shared" si="0"/>
        <v>960</v>
      </c>
      <c r="J102" s="40" t="s">
        <v>21</v>
      </c>
      <c r="K102" s="40" t="s">
        <v>21</v>
      </c>
      <c r="L102" s="40" t="s">
        <v>21</v>
      </c>
      <c r="M102" s="40"/>
    </row>
    <row r="103" spans="1:13" s="34" customFormat="1" ht="49.5">
      <c r="A103" s="35">
        <v>100</v>
      </c>
      <c r="B103" s="36" t="s">
        <v>232</v>
      </c>
      <c r="C103" s="41" t="s">
        <v>233</v>
      </c>
      <c r="D103" s="37" t="s">
        <v>237</v>
      </c>
      <c r="E103" s="38" t="s">
        <v>91</v>
      </c>
      <c r="F103" s="39">
        <v>9789573337546</v>
      </c>
      <c r="G103" s="10">
        <v>2</v>
      </c>
      <c r="H103" s="11">
        <v>699</v>
      </c>
      <c r="I103" s="12">
        <f t="shared" si="0"/>
        <v>1398</v>
      </c>
      <c r="J103" s="40" t="s">
        <v>21</v>
      </c>
      <c r="K103" s="40" t="s">
        <v>21</v>
      </c>
      <c r="L103" s="40" t="s">
        <v>21</v>
      </c>
      <c r="M103" s="40"/>
    </row>
    <row r="104" spans="1:13" s="34" customFormat="1" ht="49.5">
      <c r="A104" s="35">
        <v>101</v>
      </c>
      <c r="B104" s="36" t="s">
        <v>286</v>
      </c>
      <c r="C104" s="41" t="s">
        <v>287</v>
      </c>
      <c r="D104" s="37" t="s">
        <v>288</v>
      </c>
      <c r="E104" s="38" t="s">
        <v>91</v>
      </c>
      <c r="F104" s="39">
        <v>9789863206989</v>
      </c>
      <c r="G104" s="10">
        <v>1</v>
      </c>
      <c r="H104" s="11">
        <v>1440</v>
      </c>
      <c r="I104" s="12">
        <f t="shared" si="0"/>
        <v>1440</v>
      </c>
      <c r="J104" s="40" t="s">
        <v>182</v>
      </c>
      <c r="K104" s="40" t="s">
        <v>21</v>
      </c>
      <c r="L104" s="40" t="s">
        <v>21</v>
      </c>
      <c r="M104" s="40"/>
    </row>
    <row r="105" spans="1:13" s="34" customFormat="1" ht="19.5">
      <c r="A105" s="35">
        <v>102</v>
      </c>
      <c r="B105" s="36" t="s">
        <v>234</v>
      </c>
      <c r="C105" s="33" t="s">
        <v>235</v>
      </c>
      <c r="D105" s="37" t="s">
        <v>236</v>
      </c>
      <c r="E105" s="38" t="s">
        <v>91</v>
      </c>
      <c r="F105" s="39">
        <v>9789571385334</v>
      </c>
      <c r="G105" s="10">
        <v>1</v>
      </c>
      <c r="H105" s="11">
        <v>400</v>
      </c>
      <c r="I105" s="12">
        <f t="shared" si="0"/>
        <v>400</v>
      </c>
      <c r="J105" s="40" t="s">
        <v>21</v>
      </c>
      <c r="K105" s="40" t="s">
        <v>21</v>
      </c>
      <c r="L105" s="40" t="s">
        <v>21</v>
      </c>
      <c r="M105" s="40"/>
    </row>
    <row r="106" spans="1:13" s="34" customFormat="1" ht="19.5">
      <c r="A106" s="35">
        <v>103</v>
      </c>
      <c r="B106" s="36" t="s">
        <v>251</v>
      </c>
      <c r="C106" s="41" t="s">
        <v>252</v>
      </c>
      <c r="D106" s="37" t="s">
        <v>253</v>
      </c>
      <c r="E106" s="38" t="s">
        <v>91</v>
      </c>
      <c r="F106" s="39">
        <v>9789573289920</v>
      </c>
      <c r="G106" s="10">
        <v>1</v>
      </c>
      <c r="H106" s="11">
        <v>320</v>
      </c>
      <c r="I106" s="12">
        <f t="shared" si="0"/>
        <v>320</v>
      </c>
      <c r="J106" s="40" t="s">
        <v>21</v>
      </c>
      <c r="K106" s="40" t="s">
        <v>21</v>
      </c>
      <c r="L106" s="40" t="s">
        <v>21</v>
      </c>
      <c r="M106" s="40"/>
    </row>
    <row r="107" spans="1:13" s="34" customFormat="1" ht="33">
      <c r="A107" s="35">
        <v>104</v>
      </c>
      <c r="B107" s="36" t="s">
        <v>254</v>
      </c>
      <c r="C107" s="41" t="s">
        <v>255</v>
      </c>
      <c r="D107" s="37" t="s">
        <v>256</v>
      </c>
      <c r="E107" s="38" t="s">
        <v>91</v>
      </c>
      <c r="F107" s="39">
        <v>9789578423770</v>
      </c>
      <c r="G107" s="10">
        <v>1</v>
      </c>
      <c r="H107" s="11">
        <v>320</v>
      </c>
      <c r="I107" s="12">
        <f t="shared" si="0"/>
        <v>320</v>
      </c>
      <c r="J107" s="40" t="s">
        <v>21</v>
      </c>
      <c r="K107" s="40" t="s">
        <v>21</v>
      </c>
      <c r="L107" s="40" t="s">
        <v>21</v>
      </c>
      <c r="M107" s="40"/>
    </row>
    <row r="108" spans="1:13" s="34" customFormat="1" ht="66">
      <c r="A108" s="35">
        <v>105</v>
      </c>
      <c r="B108" s="36" t="s">
        <v>272</v>
      </c>
      <c r="C108" s="41" t="s">
        <v>273</v>
      </c>
      <c r="D108" s="37" t="s">
        <v>90</v>
      </c>
      <c r="E108" s="38" t="s">
        <v>91</v>
      </c>
      <c r="F108" s="39">
        <v>9789578640238</v>
      </c>
      <c r="G108" s="10">
        <v>2</v>
      </c>
      <c r="H108" s="11">
        <v>350</v>
      </c>
      <c r="I108" s="12">
        <f t="shared" si="0"/>
        <v>700</v>
      </c>
      <c r="J108" s="40" t="s">
        <v>21</v>
      </c>
      <c r="K108" s="40" t="s">
        <v>21</v>
      </c>
      <c r="L108" s="40" t="s">
        <v>21</v>
      </c>
      <c r="M108" s="40"/>
    </row>
    <row r="109" spans="1:13" s="34" customFormat="1" ht="66">
      <c r="A109" s="35">
        <v>106</v>
      </c>
      <c r="B109" s="36" t="s">
        <v>274</v>
      </c>
      <c r="C109" s="41" t="s">
        <v>275</v>
      </c>
      <c r="D109" s="37" t="s">
        <v>90</v>
      </c>
      <c r="E109" s="38" t="s">
        <v>91</v>
      </c>
      <c r="F109" s="39">
        <v>9789578640245</v>
      </c>
      <c r="G109" s="10">
        <v>2</v>
      </c>
      <c r="H109" s="11">
        <v>350</v>
      </c>
      <c r="I109" s="12">
        <f t="shared" si="0"/>
        <v>700</v>
      </c>
      <c r="J109" s="40" t="s">
        <v>21</v>
      </c>
      <c r="K109" s="40" t="s">
        <v>21</v>
      </c>
      <c r="L109" s="40" t="s">
        <v>21</v>
      </c>
      <c r="M109" s="40"/>
    </row>
    <row r="110" spans="1:13" s="34" customFormat="1" ht="66">
      <c r="A110" s="35">
        <v>107</v>
      </c>
      <c r="B110" s="36" t="s">
        <v>276</v>
      </c>
      <c r="C110" s="41" t="s">
        <v>273</v>
      </c>
      <c r="D110" s="37" t="s">
        <v>90</v>
      </c>
      <c r="E110" s="38" t="s">
        <v>91</v>
      </c>
      <c r="F110" s="39">
        <v>9789578640252</v>
      </c>
      <c r="G110" s="10">
        <v>2</v>
      </c>
      <c r="H110" s="11">
        <v>350</v>
      </c>
      <c r="I110" s="12">
        <f t="shared" si="0"/>
        <v>700</v>
      </c>
      <c r="J110" s="40" t="s">
        <v>21</v>
      </c>
      <c r="K110" s="40" t="s">
        <v>21</v>
      </c>
      <c r="L110" s="40" t="s">
        <v>21</v>
      </c>
      <c r="M110" s="40"/>
    </row>
    <row r="111" spans="1:13" s="34" customFormat="1" ht="66">
      <c r="A111" s="35">
        <v>108</v>
      </c>
      <c r="B111" s="36" t="s">
        <v>277</v>
      </c>
      <c r="C111" s="41" t="s">
        <v>273</v>
      </c>
      <c r="D111" s="37" t="s">
        <v>90</v>
      </c>
      <c r="E111" s="38" t="s">
        <v>91</v>
      </c>
      <c r="F111" s="39">
        <v>9789578640276</v>
      </c>
      <c r="G111" s="10">
        <v>2</v>
      </c>
      <c r="H111" s="11">
        <v>350</v>
      </c>
      <c r="I111" s="12">
        <f t="shared" si="0"/>
        <v>700</v>
      </c>
      <c r="J111" s="40" t="s">
        <v>21</v>
      </c>
      <c r="K111" s="40" t="s">
        <v>21</v>
      </c>
      <c r="L111" s="40" t="s">
        <v>21</v>
      </c>
      <c r="M111" s="40"/>
    </row>
    <row r="112" spans="1:13" ht="33">
      <c r="A112" s="2">
        <v>109</v>
      </c>
      <c r="B112" s="6" t="s">
        <v>278</v>
      </c>
      <c r="C112" s="17" t="s">
        <v>279</v>
      </c>
      <c r="D112" s="7" t="s">
        <v>90</v>
      </c>
      <c r="E112" s="38" t="s">
        <v>91</v>
      </c>
      <c r="F112" s="9">
        <v>9789578640290</v>
      </c>
      <c r="G112" s="10">
        <v>2</v>
      </c>
      <c r="H112" s="11">
        <v>350</v>
      </c>
      <c r="I112" s="12">
        <f t="shared" si="0"/>
        <v>700</v>
      </c>
      <c r="J112" s="40" t="s">
        <v>21</v>
      </c>
      <c r="K112" s="40" t="s">
        <v>21</v>
      </c>
      <c r="L112" s="40" t="s">
        <v>21</v>
      </c>
      <c r="M112" s="13"/>
    </row>
    <row r="113" spans="1:13" ht="33">
      <c r="A113" s="2">
        <v>110</v>
      </c>
      <c r="B113" s="6" t="s">
        <v>280</v>
      </c>
      <c r="C113" s="17" t="s">
        <v>281</v>
      </c>
      <c r="D113" s="7" t="s">
        <v>282</v>
      </c>
      <c r="E113" s="38" t="s">
        <v>91</v>
      </c>
      <c r="F113" s="9">
        <v>9789862417621</v>
      </c>
      <c r="G113" s="10">
        <v>1</v>
      </c>
      <c r="H113" s="11">
        <v>300</v>
      </c>
      <c r="I113" s="12">
        <f t="shared" si="0"/>
        <v>300</v>
      </c>
      <c r="J113" s="40" t="s">
        <v>21</v>
      </c>
      <c r="K113" s="40" t="s">
        <v>21</v>
      </c>
      <c r="L113" s="40" t="s">
        <v>21</v>
      </c>
      <c r="M113" s="13"/>
    </row>
    <row r="114" spans="1:13" ht="99">
      <c r="A114" s="2">
        <v>111</v>
      </c>
      <c r="B114" s="6" t="s">
        <v>283</v>
      </c>
      <c r="C114" s="17" t="s">
        <v>284</v>
      </c>
      <c r="D114" s="7" t="s">
        <v>285</v>
      </c>
      <c r="E114" s="38" t="s">
        <v>91</v>
      </c>
      <c r="F114" s="9">
        <v>9789575036089</v>
      </c>
      <c r="G114" s="10">
        <v>1</v>
      </c>
      <c r="H114" s="11">
        <v>500</v>
      </c>
      <c r="I114" s="12">
        <f t="shared" si="0"/>
        <v>500</v>
      </c>
      <c r="J114" s="40" t="s">
        <v>21</v>
      </c>
      <c r="K114" s="40" t="s">
        <v>21</v>
      </c>
      <c r="L114" s="40" t="s">
        <v>21</v>
      </c>
      <c r="M114" s="13"/>
    </row>
    <row r="115" spans="1:13" ht="19.5">
      <c r="A115" s="2"/>
      <c r="B115" s="6"/>
      <c r="C115" s="7"/>
      <c r="D115" s="7"/>
      <c r="E115" s="8"/>
      <c r="F115" s="9"/>
      <c r="G115" s="10"/>
      <c r="H115" s="11"/>
      <c r="I115" s="12"/>
      <c r="J115" s="13"/>
      <c r="K115" s="13"/>
      <c r="L115" s="13"/>
      <c r="M115" s="13"/>
    </row>
    <row r="116" spans="1:13" ht="19.5">
      <c r="A116" s="2" t="s">
        <v>11</v>
      </c>
      <c r="B116" s="1"/>
      <c r="C116" s="1"/>
      <c r="D116" s="1"/>
      <c r="E116" s="2"/>
      <c r="F116" s="2"/>
      <c r="G116" s="5">
        <f>SUM(G4:G115)</f>
        <v>138</v>
      </c>
      <c r="H116" s="5"/>
      <c r="I116" s="5">
        <f>SUM(I4:I115)</f>
        <v>66040</v>
      </c>
      <c r="J116" s="1"/>
      <c r="K116" s="1"/>
      <c r="L116" s="1"/>
      <c r="M116" s="1"/>
    </row>
    <row r="117" spans="1:13" ht="270" customHeight="1">
      <c r="A117" s="19" t="s">
        <v>14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2.5" customHeight="1">
      <c r="A118" s="27" t="s">
        <v>296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</row>
  </sheetData>
  <mergeCells count="4">
    <mergeCell ref="A117:M117"/>
    <mergeCell ref="A1:M1"/>
    <mergeCell ref="A2:M2"/>
    <mergeCell ref="A118:M118"/>
  </mergeCells>
  <phoneticPr fontId="1" type="noConversion"/>
  <conditionalFormatting sqref="B11:B115 B4">
    <cfRule type="expression" dxfId="0" priority="4" stopIfTrue="1">
      <formula>AND(COUNTIF(#REF!,B4)+COUNTIF($B$2:$B$155,B4)&gt;1,NOT(ISBLANK(B4)))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2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lyjh005</cp:lastModifiedBy>
  <cp:lastPrinted>2022-12-24T09:17:37Z</cp:lastPrinted>
  <dcterms:created xsi:type="dcterms:W3CDTF">2012-07-23T02:09:03Z</dcterms:created>
  <dcterms:modified xsi:type="dcterms:W3CDTF">2022-12-24T09:22:03Z</dcterms:modified>
</cp:coreProperties>
</file>